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W II 2018 " sheetId="1" r:id="rId1"/>
  </sheets>
  <definedNames>
    <definedName name="_xlnm.Print_Area" localSheetId="0">'TW II 2018 '!$A$1:$AE$90</definedName>
  </definedNames>
  <calcPr calcId="145621"/>
</workbook>
</file>

<file path=xl/calcChain.xml><?xml version="1.0" encoding="utf-8"?>
<calcChain xmlns="http://schemas.openxmlformats.org/spreadsheetml/2006/main">
  <c r="T53" i="1" l="1"/>
  <c r="Z35" i="1"/>
  <c r="P28" i="1"/>
  <c r="Z32" i="1"/>
  <c r="Y64" i="1"/>
  <c r="AA64" i="1" s="1"/>
  <c r="AC64" i="1" s="1"/>
  <c r="T68" i="1"/>
  <c r="Z68" i="1" s="1"/>
  <c r="AB68" i="1" s="1"/>
  <c r="AD68" i="1" s="1"/>
  <c r="T70" i="1"/>
  <c r="Z70" i="1" s="1"/>
  <c r="AB70" i="1" s="1"/>
  <c r="AD70" i="1" s="1"/>
  <c r="T72" i="1"/>
  <c r="Z72" i="1" s="1"/>
  <c r="AB72" i="1" s="1"/>
  <c r="AD72" i="1" s="1"/>
  <c r="T66" i="1"/>
  <c r="T62" i="1"/>
  <c r="Z62" i="1" s="1"/>
  <c r="AB62" i="1" s="1"/>
  <c r="AD62" i="1" s="1"/>
  <c r="T59" i="1"/>
  <c r="T57" i="1"/>
  <c r="Z57" i="1" s="1"/>
  <c r="AB57" i="1" s="1"/>
  <c r="AD57" i="1" s="1"/>
  <c r="T55" i="1"/>
  <c r="Z53" i="1"/>
  <c r="R51" i="1"/>
  <c r="Q51" i="1" s="1"/>
  <c r="T49" i="1"/>
  <c r="Z49" i="1" s="1"/>
  <c r="AB49" i="1" s="1"/>
  <c r="AD49" i="1" s="1"/>
  <c r="T47" i="1"/>
  <c r="T45" i="1"/>
  <c r="Z45" i="1" s="1"/>
  <c r="AB45" i="1" s="1"/>
  <c r="AD45" i="1" s="1"/>
  <c r="T43" i="1"/>
  <c r="Z43" i="1" s="1"/>
  <c r="AB43" i="1" s="1"/>
  <c r="AD43" i="1" s="1"/>
  <c r="T34" i="1"/>
  <c r="T31" i="1"/>
  <c r="T28" i="1"/>
  <c r="T26" i="1"/>
  <c r="T24" i="1"/>
  <c r="Z24" i="1" s="1"/>
  <c r="AB24" i="1" s="1"/>
  <c r="AD24" i="1" s="1"/>
  <c r="T22" i="1"/>
  <c r="Y19" i="1"/>
  <c r="AA19" i="1" s="1"/>
  <c r="T19" i="1"/>
  <c r="Z19" i="1" s="1"/>
  <c r="AB19" i="1" s="1"/>
  <c r="AD19" i="1" s="1"/>
  <c r="Y72" i="1"/>
  <c r="AA72" i="1" s="1"/>
  <c r="AC72" i="1" s="1"/>
  <c r="AA70" i="1"/>
  <c r="AC70" i="1" s="1"/>
  <c r="Y70" i="1"/>
  <c r="Y68" i="1"/>
  <c r="AA68" i="1" s="1"/>
  <c r="AC68" i="1" s="1"/>
  <c r="Y66" i="1"/>
  <c r="AA66" i="1" s="1"/>
  <c r="AC66" i="1" s="1"/>
  <c r="R64" i="1"/>
  <c r="P64" i="1"/>
  <c r="N64" i="1"/>
  <c r="L64" i="1"/>
  <c r="Y62" i="1"/>
  <c r="AA62" i="1" s="1"/>
  <c r="AC62" i="1" s="1"/>
  <c r="Z59" i="1"/>
  <c r="AB59" i="1" s="1"/>
  <c r="AD59" i="1" s="1"/>
  <c r="Y59" i="1"/>
  <c r="AA59" i="1" s="1"/>
  <c r="AC59" i="1" s="1"/>
  <c r="Y57" i="1"/>
  <c r="AA57" i="1" s="1"/>
  <c r="AC57" i="1" s="1"/>
  <c r="AA56" i="1"/>
  <c r="AC55" i="1"/>
  <c r="Z55" i="1"/>
  <c r="AB55" i="1" s="1"/>
  <c r="AD55" i="1" s="1"/>
  <c r="Y55" i="1"/>
  <c r="Y53" i="1"/>
  <c r="AA53" i="1" s="1"/>
  <c r="AC53" i="1" s="1"/>
  <c r="AA51" i="1"/>
  <c r="AC51" i="1" s="1"/>
  <c r="P51" i="1"/>
  <c r="N51" i="1"/>
  <c r="L51" i="1"/>
  <c r="Y49" i="1"/>
  <c r="AA49" i="1" s="1"/>
  <c r="AC49" i="1" s="1"/>
  <c r="Z47" i="1"/>
  <c r="AB47" i="1" s="1"/>
  <c r="AD47" i="1" s="1"/>
  <c r="Y47" i="1"/>
  <c r="AA47" i="1" s="1"/>
  <c r="AC47" i="1" s="1"/>
  <c r="Y45" i="1"/>
  <c r="AA45" i="1" s="1"/>
  <c r="AC45" i="1" s="1"/>
  <c r="Y43" i="1"/>
  <c r="AA43" i="1" s="1"/>
  <c r="AC43" i="1" s="1"/>
  <c r="Y41" i="1"/>
  <c r="AA40" i="1"/>
  <c r="AC40" i="1" s="1"/>
  <c r="R40" i="1"/>
  <c r="P40" i="1"/>
  <c r="N40" i="1"/>
  <c r="L40" i="1"/>
  <c r="Z38" i="1"/>
  <c r="AB38" i="1" s="1"/>
  <c r="AD38" i="1" s="1"/>
  <c r="Y38" i="1"/>
  <c r="AA38" i="1" s="1"/>
  <c r="AC38" i="1" s="1"/>
  <c r="AB35" i="1"/>
  <c r="AD35" i="1" s="1"/>
  <c r="Y35" i="1"/>
  <c r="AA35" i="1" s="1"/>
  <c r="AC35" i="1" s="1"/>
  <c r="R34" i="1"/>
  <c r="Y34" i="1"/>
  <c r="AA34" i="1" s="1"/>
  <c r="AC34" i="1" s="1"/>
  <c r="P34" i="1"/>
  <c r="N34" i="1"/>
  <c r="L34" i="1"/>
  <c r="AA32" i="1"/>
  <c r="AC32" i="1" s="1"/>
  <c r="AB32" i="1"/>
  <c r="AD32" i="1" s="1"/>
  <c r="Y32" i="1"/>
  <c r="Y31" i="1"/>
  <c r="AA31" i="1" s="1"/>
  <c r="AC31" i="1" s="1"/>
  <c r="X31" i="1"/>
  <c r="V31" i="1"/>
  <c r="R31" i="1"/>
  <c r="P31" i="1"/>
  <c r="N31" i="1"/>
  <c r="L31" i="1"/>
  <c r="Z29" i="1"/>
  <c r="AB29" i="1" s="1"/>
  <c r="AD29" i="1" s="1"/>
  <c r="Y29" i="1"/>
  <c r="AA29" i="1" s="1"/>
  <c r="AC29" i="1" s="1"/>
  <c r="Y28" i="1"/>
  <c r="AA28" i="1" s="1"/>
  <c r="AC28" i="1" s="1"/>
  <c r="X28" i="1"/>
  <c r="V28" i="1"/>
  <c r="R28" i="1"/>
  <c r="N28" i="1"/>
  <c r="L28" i="1"/>
  <c r="Y26" i="1"/>
  <c r="AA26" i="1" s="1"/>
  <c r="AC26" i="1" s="1"/>
  <c r="Y24" i="1"/>
  <c r="AA24" i="1" s="1"/>
  <c r="AC24" i="1" s="1"/>
  <c r="Z22" i="1"/>
  <c r="AB22" i="1" s="1"/>
  <c r="AD22" i="1" s="1"/>
  <c r="Y22" i="1"/>
  <c r="AA22" i="1" s="1"/>
  <c r="AC22" i="1" s="1"/>
  <c r="Y21" i="1"/>
  <c r="AA21" i="1" s="1"/>
  <c r="AC21" i="1" s="1"/>
  <c r="R21" i="1"/>
  <c r="P21" i="1"/>
  <c r="N21" i="1"/>
  <c r="L21" i="1"/>
  <c r="AD20" i="1"/>
  <c r="R18" i="1"/>
  <c r="Q18" i="1"/>
  <c r="Y18" i="1" s="1"/>
  <c r="AA18" i="1" s="1"/>
  <c r="AC18" i="1" s="1"/>
  <c r="P18" i="1"/>
  <c r="N18" i="1"/>
  <c r="L18" i="1"/>
  <c r="T21" i="1" l="1"/>
  <c r="Z21" i="1" s="1"/>
  <c r="AB21" i="1" s="1"/>
  <c r="AD21" i="1" s="1"/>
  <c r="Z28" i="1"/>
  <c r="T18" i="1"/>
  <c r="Z18" i="1" s="1"/>
  <c r="AB18" i="1" s="1"/>
  <c r="T51" i="1"/>
  <c r="AB53" i="1"/>
  <c r="AD53" i="1" s="1"/>
  <c r="Z34" i="1"/>
  <c r="Z26" i="1"/>
  <c r="AB26" i="1" s="1"/>
  <c r="AD26" i="1" s="1"/>
  <c r="Z31" i="1"/>
  <c r="AB31" i="1" s="1"/>
  <c r="AD31" i="1" s="1"/>
  <c r="T40" i="1"/>
  <c r="Z40" i="1" s="1"/>
  <c r="AB40" i="1" s="1"/>
  <c r="AD40" i="1" s="1"/>
  <c r="T64" i="1"/>
  <c r="Z64" i="1" s="1"/>
  <c r="AB64" i="1" s="1"/>
  <c r="AD64" i="1" s="1"/>
  <c r="Z66" i="1"/>
  <c r="AB66" i="1" s="1"/>
  <c r="AD66" i="1" s="1"/>
  <c r="AB28" i="1"/>
  <c r="Z51" i="1" l="1"/>
  <c r="S51" i="1" s="1"/>
  <c r="AB51" i="1"/>
  <c r="AD51" i="1" s="1"/>
  <c r="AB34" i="1"/>
  <c r="AD34" i="1" s="1"/>
  <c r="AD28" i="1"/>
  <c r="AD18" i="1"/>
</calcChain>
</file>

<file path=xl/sharedStrings.xml><?xml version="1.0" encoding="utf-8"?>
<sst xmlns="http://schemas.openxmlformats.org/spreadsheetml/2006/main" count="279" uniqueCount="129">
  <si>
    <t xml:space="preserve">EVALUASI HASIL RENJA </t>
  </si>
  <si>
    <t>KANTOR KESATUAN BANGSA DAN POLITIK</t>
  </si>
  <si>
    <t>Indikator dan target kinerja Kantor Kesatuan Bangsa dan Politik Kabupaten Sukabumi yang mengacu pada sasaran RKPD :</t>
  </si>
  <si>
    <t>1. Cakupan Pelayanan Administrasi Perkantoran, Target Kinerja 100%</t>
  </si>
  <si>
    <t>2. Cakupan Peningkatan Sarana dan Prasarana Aparatur, Target Kinerja 100%</t>
  </si>
  <si>
    <t>3. Tingkat Disiplin Apartur, Target Kinerja 100%</t>
  </si>
  <si>
    <t>4. Cakupan pengelolaan Laporan Perangkat Daerah, Target 100%</t>
  </si>
  <si>
    <t>5. Pengawasan Langsung Kamtibmas dan Kerja sama Intelkam, Target 100%</t>
  </si>
  <si>
    <t>6. Jumlah Kegiatan Pembinaan LSM, OKP/Ormas, Target 100%</t>
  </si>
  <si>
    <t>7. Jumlah Kegiatan Pendidikan/Pembinaan Politik Daerah, Target 100%</t>
  </si>
  <si>
    <t>NO</t>
  </si>
  <si>
    <t>Sasaran</t>
  </si>
  <si>
    <t>Program/Kegiatan</t>
  </si>
  <si>
    <r>
      <t>Indikator Kinerja Program (</t>
    </r>
    <r>
      <rPr>
        <b/>
        <i/>
        <sz val="10"/>
        <rFont val="Tahoma"/>
        <family val="2"/>
      </rPr>
      <t>outcome</t>
    </r>
    <r>
      <rPr>
        <b/>
        <sz val="10"/>
        <rFont val="Tahoma"/>
        <family val="2"/>
      </rPr>
      <t>) / Kegiatan (</t>
    </r>
    <r>
      <rPr>
        <b/>
        <i/>
        <sz val="10"/>
        <rFont val="Tahoma"/>
        <family val="2"/>
      </rPr>
      <t>output</t>
    </r>
    <r>
      <rPr>
        <b/>
        <sz val="10"/>
        <rFont val="Tahoma"/>
        <family val="2"/>
      </rPr>
      <t>)</t>
    </r>
  </si>
  <si>
    <t>Target Renstra pada Tahun 2021 (Akhir Periode Renstra)</t>
  </si>
  <si>
    <t>Realisasi Capaian Kinerja Renstra s.d Renja Tahun Lalu tahun 2017</t>
  </si>
  <si>
    <t>Target Kinerja dan Anggaran Renja Tahun 2017</t>
  </si>
  <si>
    <t>Realisasi Kinerja Pada Triwulan</t>
  </si>
  <si>
    <t>Realisasi Capaian Kinerja dan Anggaran Renja Tahun 2018</t>
  </si>
  <si>
    <t>Realisasi Kinerja dan Anggaran Renstra s.d Tahun 2018</t>
  </si>
  <si>
    <t>Tingkat Capaian Kinerja dan Realisasi Anggaran Renstra  s.d Tahun 2018 (%)</t>
  </si>
  <si>
    <t>Unit Penanggung jawab</t>
  </si>
  <si>
    <t>I</t>
  </si>
  <si>
    <t>II</t>
  </si>
  <si>
    <t>III</t>
  </si>
  <si>
    <t>IV</t>
  </si>
  <si>
    <t>K</t>
  </si>
  <si>
    <t>Rp. (000)</t>
  </si>
  <si>
    <t>Rp</t>
  </si>
  <si>
    <t>13=6+12</t>
  </si>
  <si>
    <t>14=13/5*100</t>
  </si>
  <si>
    <t>Meningkatnya Kualitas Pelayanan Publik</t>
  </si>
  <si>
    <t>Program Pelayanan Administrasi Perkantoran</t>
  </si>
  <si>
    <t>Cakupan Pelayanan Administrasi Perkantoran</t>
  </si>
  <si>
    <t>Kesbangpol</t>
  </si>
  <si>
    <t>1.</t>
  </si>
  <si>
    <t>Pelayanan Administrasi Perkantoran</t>
  </si>
  <si>
    <t>Penyediaan Kebutuhan Pelayanan Administrasi Perkantoran Bagi Aparatur</t>
  </si>
  <si>
    <t>Bulan</t>
  </si>
  <si>
    <t>Program Peningkatan Sarana dan Prasarana Aparatur</t>
  </si>
  <si>
    <t>Cakupan Pelayanan Sarana dan Prasarana Aparatur</t>
  </si>
  <si>
    <t>Pengadaan Peralatan dan Perlengkapan Kantor</t>
  </si>
  <si>
    <t>Cakupan peningkatan sarana prasarana aparatur</t>
  </si>
  <si>
    <t>8.</t>
  </si>
  <si>
    <t>Pemeliharaan Rutin/Berkala Kendaraan Dinas/Operasional</t>
  </si>
  <si>
    <t>Unit</t>
  </si>
  <si>
    <t>Pemeliharaan Rutin/Berkala Komputer</t>
  </si>
  <si>
    <t>Pemeliharaan komputer dan printer</t>
  </si>
  <si>
    <t>Meningkatnya Disiplin Aparatur</t>
  </si>
  <si>
    <t>Program Peningkatan Disiplin Aparatur</t>
  </si>
  <si>
    <t>Tingkat disiplin aparatur</t>
  </si>
  <si>
    <t>Pengadaan Pakaian Dinas beserta Perlengkapannya</t>
  </si>
  <si>
    <t>Pengadaan Pakaian Dinas Harian dan kelengkapannya</t>
  </si>
  <si>
    <t>Setel</t>
  </si>
  <si>
    <t>Stel</t>
  </si>
  <si>
    <t>1V</t>
  </si>
  <si>
    <t>Meningkatnya Kapasitas Aparatur</t>
  </si>
  <si>
    <t>Program Peningkatan Kapasitas Sumber Daya Aparatur</t>
  </si>
  <si>
    <t>Pendidikan dan Pelatihan</t>
  </si>
  <si>
    <t>Kapasitas Sumber Daya Aparatur yang berkualitas dan profesional</t>
  </si>
  <si>
    <t>Orang</t>
  </si>
  <si>
    <t>V</t>
  </si>
  <si>
    <t xml:space="preserve">Tersedianya Laporan Keuangan dan Aset Daerah yang akuntabel </t>
  </si>
  <si>
    <t>Program Peningkatan Pengembangan Sistem Pelaporan Capaian Kinerja dan Keuangan</t>
  </si>
  <si>
    <t>Dokumen Laporan Capaian Kinerja dan Keuangan</t>
  </si>
  <si>
    <t>Penyusunan Laporan Capaian Kinerja dan Ikhtisar Realisasi Kinerja SKPD</t>
  </si>
  <si>
    <t>Penyusuanan Dokumen : RKA, DPA, RENJA, Bulanan dan Triwulan, LAKIP, LKPJ dan LPPD</t>
  </si>
  <si>
    <t>Dok.</t>
  </si>
  <si>
    <t>Penyusunan Laporan Keuangan</t>
  </si>
  <si>
    <t>Penyusunan Laporan Prognosis dan Laporan Keuangan Akhir Tahun</t>
  </si>
  <si>
    <t>VI</t>
  </si>
  <si>
    <t>Meningkatnya peran pemerintah dan masyarakat dalam pemeliharaan ketertiban umum dan ketentraman masyarakat</t>
  </si>
  <si>
    <t>Program Pemeliharaan Keamanan, Ketertiban dan Perlindungan Masyarakat</t>
  </si>
  <si>
    <t>Pengawasan langsung Kamtibmas dan Kerja sama intelkam</t>
  </si>
  <si>
    <t>3.</t>
  </si>
  <si>
    <t>Kegiatan Diseminasi Penanggulangan/ Penanganan/ Pencagahan Terorisme, Radikalisme dan Separatisme</t>
  </si>
  <si>
    <t>Keg</t>
  </si>
  <si>
    <t>2.</t>
  </si>
  <si>
    <t>Kominda (Komunitas Intelejen Daerah)</t>
  </si>
  <si>
    <t>Pengawasan dan Pengendalian Situasi Keamanan dan Ketertiban Kabupaten Sukabumi</t>
  </si>
  <si>
    <t>Tim Koordinasi PAKEM Kabupaten Sukabumi</t>
  </si>
  <si>
    <t>VII</t>
  </si>
  <si>
    <t>Menguatnya kelembagaan sosial dan organisasi kemasyarakatan dalam pembangunan manusia yang berdaya saing tinggi dan religius.</t>
  </si>
  <si>
    <t>Program Penguatan Kelembagaan Sosial dan Organisasi Massa</t>
  </si>
  <si>
    <t>Penguatan  dan Pembinaan  kelembagaan sosial dan organisasi kemasyarakatan dalam pembangunan Sumber Daya Manusia</t>
  </si>
  <si>
    <t>6.</t>
  </si>
  <si>
    <t>LSM, OKP/ Ormas</t>
  </si>
  <si>
    <t>Dukungan Kegiatan LSM, OKP/Ormas, Pelaksanaan kegiatan Desiminasi/Pendidikan/Audensi dan kegiatan Hari-hari Besar Nasional</t>
  </si>
  <si>
    <t xml:space="preserve">Jumlah Kegiatan pembinaan LSM, OKP/Ormas </t>
  </si>
  <si>
    <t>forum silaturahmi pimpinan daerah dengan LSM,OKP/Ormas Se-Kabupaten Sukabumi</t>
  </si>
  <si>
    <t>Pelatihan Wawasan Kebangsaan bagi Generasi Muda se-Kabupaten Sukabumi</t>
  </si>
  <si>
    <t>Peningkatan Toleransi dan Kerukunan dalam Kehidupan Beragama, Berbangsa dan Bernegara</t>
  </si>
  <si>
    <t xml:space="preserve">Jumlah peserta yang mengikuti Pembinaan dan pemahaman toleransi </t>
  </si>
  <si>
    <t>Penunjang Kegiatan Penataran Pelatihan Bela Negara (Tar PPBN) serta Pembinaan ketahanan kebangsaan bagi generasi Muda dan Pelajar</t>
  </si>
  <si>
    <t>Jumlah Peserta  yang mengikutiPelatihan Bela Negara</t>
  </si>
  <si>
    <t>VIII</t>
  </si>
  <si>
    <t xml:space="preserve">Mengoptimalkan peran kelembagaan politik dalam pembangunan </t>
  </si>
  <si>
    <t>Program Penjalinan Koordinasi dan Komunikasi dengan Kelembagaan Politik</t>
  </si>
  <si>
    <t xml:space="preserve">Pengoptimalan peran kelembagaan politik dalam pembangunan </t>
  </si>
  <si>
    <t xml:space="preserve">jumlah kegiatan pendidikan/pembinaan politik daerah </t>
  </si>
  <si>
    <t>Forum Silaturahmi Pimpinan Daerah dengan Kelembagaan Politik</t>
  </si>
  <si>
    <t>Jumlah peserta yang mengikuti Forum Silaturahmi Pimpinan Daerah dengan Kelembagaan Politik</t>
  </si>
  <si>
    <t>forum silaturahmi pimpinan daerah kabupaten sukabumi</t>
  </si>
  <si>
    <t xml:space="preserve">Jumlah peserta yang mengikuti Forum Silaturahmi Pimpinan Daerah </t>
  </si>
  <si>
    <t>Pelatihan Pemberdayaan Politik Pemuda Se-Kabupaten Sukabumi</t>
  </si>
  <si>
    <t xml:space="preserve">Jumlah Peserta Pelatihan/Pemberdayaan Politik Pemuda </t>
  </si>
  <si>
    <t>Rata-rata Capaian Kinerja (%)</t>
  </si>
  <si>
    <t>Predikat Kinerja</t>
  </si>
  <si>
    <t>Faktor pendorong keberhasilan kinerja:</t>
  </si>
  <si>
    <t>Faktor penghambat pencapaian kinerja:</t>
  </si>
  <si>
    <t>Tindak lanjut yang diperlukan dalam triwulan berikutnya*):</t>
  </si>
  <si>
    <t>Tindak lanjut yang diperlukan dalam Renja *):</t>
  </si>
  <si>
    <t>*) Diisi oleh Kepala Bappeda</t>
  </si>
  <si>
    <t>Disusun:</t>
  </si>
  <si>
    <t>Dievaluasi:</t>
  </si>
  <si>
    <t>Kepala Kantor Kesatuan Bangsa dan Politik</t>
  </si>
  <si>
    <t>Kepala BAPPEDA</t>
  </si>
  <si>
    <t>Kabupaten Sukabumi,</t>
  </si>
  <si>
    <t>Drs. H. MUHAMAD YUSUF</t>
  </si>
  <si>
    <t>Ir. TEJA SUMIRAT</t>
  </si>
  <si>
    <t>Pembina TK I, IV/b</t>
  </si>
  <si>
    <t>Pembina Utama Muda</t>
  </si>
  <si>
    <t>NIP. 19600510 199303 1 002</t>
  </si>
  <si>
    <t>NIP. 19660330 199303 2 002</t>
  </si>
  <si>
    <t>Diseminasi Penanggulangan/ Penanganan/ Pencagahan Terorisme, Radikalisme dan Separatisme</t>
  </si>
  <si>
    <t>Dukungan Infrastruktur Politik/Partai Politik, Sosialisasi/Pendidikan Politik</t>
  </si>
  <si>
    <t>PERIODE PELAKSANAAN: TRIWULAN II TAHUN 2018</t>
  </si>
  <si>
    <t>Palabuhanratu,    Juni  2018</t>
  </si>
  <si>
    <t>Palabuhanratu,      Juni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</si>
</sst>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_(* #,##0.0_);_(* \(#,##0.0\);_(* &quot;-&quot;_);_(@_)"/>
    <numFmt numFmtId="167" formatCode="0.0"/>
    <numFmt numFmtId="168" formatCode="_-* #,##0_-;\-* #,##0_-;_-* &quot;-&quot;_-;_-@_-"/>
    <numFmt numFmtId="169" formatCode="_-* #,##0.00_-;\-* #,##0.00_-;_-* &quot;-&quot;??_-;_-@_-"/>
  </numFmts>
  <fonts count="2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Tahoma"/>
      <family val="2"/>
    </font>
    <font>
      <b/>
      <sz val="12"/>
      <color indexed="8"/>
      <name val="Arial Narrow"/>
      <family val="2"/>
    </font>
    <font>
      <sz val="11"/>
      <color theme="1"/>
      <name val="Calibri"/>
      <family val="2"/>
      <charset val="1"/>
      <scheme val="minor"/>
    </font>
    <font>
      <sz val="12"/>
      <color indexed="8"/>
      <name val="Tahoma"/>
      <family val="2"/>
    </font>
    <font>
      <b/>
      <sz val="12"/>
      <color theme="1"/>
      <name val="Tahoma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b/>
      <i/>
      <sz val="10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b/>
      <sz val="9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C00000"/>
      <name val="Arial Narrow"/>
      <family val="2"/>
    </font>
    <font>
      <b/>
      <sz val="10"/>
      <color rgb="FFC00000"/>
      <name val="Tahoma"/>
      <family val="2"/>
    </font>
    <font>
      <sz val="10"/>
      <color rgb="FFC00000"/>
      <name val="Tahoma"/>
      <family val="2"/>
    </font>
    <font>
      <sz val="10"/>
      <name val="Arial Narrow"/>
      <family val="2"/>
    </font>
    <font>
      <b/>
      <sz val="10"/>
      <color theme="0"/>
      <name val="Tahoma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31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" fillId="0" borderId="0">
      <alignment vertical="top"/>
    </xf>
    <xf numFmtId="41" fontId="2" fillId="0" borderId="0" applyFont="0" applyFill="0" applyBorder="0" applyAlignment="0" applyProtection="0"/>
    <xf numFmtId="0" fontId="2" fillId="0" borderId="0">
      <alignment vertical="top"/>
    </xf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 applyAlignment="0"/>
    <xf numFmtId="0" fontId="1" fillId="0" borderId="0"/>
    <xf numFmtId="0" fontId="26" fillId="0" borderId="0"/>
    <xf numFmtId="0" fontId="5" fillId="0" borderId="0"/>
    <xf numFmtId="0" fontId="26" fillId="0" borderId="0"/>
    <xf numFmtId="0" fontId="1" fillId="0" borderId="0"/>
    <xf numFmtId="9" fontId="26" fillId="0" borderId="0" applyFont="0" applyFill="0" applyBorder="0" applyAlignment="0" applyProtection="0"/>
  </cellStyleXfs>
  <cellXfs count="485">
    <xf numFmtId="0" fontId="0" fillId="0" borderId="0" xfId="0"/>
    <xf numFmtId="0" fontId="4" fillId="2" borderId="0" xfId="3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41" fontId="3" fillId="2" borderId="0" xfId="4" applyFont="1" applyFill="1" applyAlignment="1">
      <alignment horizontal="center" vertical="center"/>
    </xf>
    <xf numFmtId="0" fontId="7" fillId="2" borderId="0" xfId="4" applyNumberFormat="1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3" fillId="2" borderId="0" xfId="4" applyNumberFormat="1" applyFont="1" applyFill="1" applyAlignment="1">
      <alignment horizontal="center" vertical="center"/>
    </xf>
    <xf numFmtId="0" fontId="3" fillId="2" borderId="0" xfId="3" applyNumberFormat="1" applyFont="1" applyFill="1" applyAlignment="1">
      <alignment horizontal="center" vertical="center"/>
    </xf>
    <xf numFmtId="164" fontId="3" fillId="2" borderId="0" xfId="4" applyNumberFormat="1" applyFont="1" applyFill="1" applyAlignment="1">
      <alignment horizontal="center" vertical="center"/>
    </xf>
    <xf numFmtId="0" fontId="6" fillId="2" borderId="0" xfId="4" applyNumberFormat="1" applyFont="1" applyFill="1" applyAlignment="1">
      <alignment horizontal="center" vertical="center"/>
    </xf>
    <xf numFmtId="43" fontId="0" fillId="2" borderId="0" xfId="1" applyFont="1" applyFill="1" applyAlignment="1">
      <alignment horizontal="center" vertical="center"/>
    </xf>
    <xf numFmtId="41" fontId="17" fillId="2" borderId="19" xfId="4" applyFont="1" applyFill="1" applyBorder="1" applyAlignment="1">
      <alignment horizontal="center" vertical="center"/>
    </xf>
    <xf numFmtId="41" fontId="14" fillId="2" borderId="19" xfId="4" applyFont="1" applyFill="1" applyBorder="1" applyAlignment="1">
      <alignment horizontal="center" vertical="center"/>
    </xf>
    <xf numFmtId="41" fontId="14" fillId="2" borderId="20" xfId="4" applyFont="1" applyFill="1" applyBorder="1" applyAlignment="1">
      <alignment horizontal="center" vertical="center"/>
    </xf>
    <xf numFmtId="1" fontId="16" fillId="2" borderId="20" xfId="4" applyNumberFormat="1" applyFont="1" applyFill="1" applyBorder="1" applyAlignment="1">
      <alignment horizontal="center" vertical="center"/>
    </xf>
    <xf numFmtId="1" fontId="15" fillId="2" borderId="20" xfId="4" applyNumberFormat="1" applyFont="1" applyFill="1" applyBorder="1" applyAlignment="1">
      <alignment horizontal="center" vertical="center"/>
    </xf>
    <xf numFmtId="41" fontId="15" fillId="2" borderId="20" xfId="4" applyFont="1" applyFill="1" applyBorder="1" applyAlignment="1">
      <alignment horizontal="center" vertical="center"/>
    </xf>
    <xf numFmtId="1" fontId="15" fillId="2" borderId="19" xfId="4" applyNumberFormat="1" applyFont="1" applyFill="1" applyBorder="1" applyAlignment="1">
      <alignment horizontal="center" vertical="center"/>
    </xf>
    <xf numFmtId="41" fontId="17" fillId="2" borderId="15" xfId="4" applyFont="1" applyFill="1" applyBorder="1" applyAlignment="1">
      <alignment horizontal="center" vertical="top"/>
    </xf>
    <xf numFmtId="41" fontId="14" fillId="2" borderId="15" xfId="4" applyFont="1" applyFill="1" applyBorder="1" applyAlignment="1">
      <alignment horizontal="center" vertical="top"/>
    </xf>
    <xf numFmtId="41" fontId="14" fillId="2" borderId="12" xfId="4" applyFont="1" applyFill="1" applyBorder="1" applyAlignment="1">
      <alignment horizontal="center" vertical="top"/>
    </xf>
    <xf numFmtId="0" fontId="16" fillId="2" borderId="16" xfId="4" applyNumberFormat="1" applyFont="1" applyFill="1" applyBorder="1" applyAlignment="1">
      <alignment horizontal="center" vertical="top"/>
    </xf>
    <xf numFmtId="41" fontId="15" fillId="2" borderId="15" xfId="4" applyFont="1" applyFill="1" applyBorder="1" applyAlignment="1">
      <alignment horizontal="center" vertical="center"/>
    </xf>
    <xf numFmtId="41" fontId="15" fillId="2" borderId="15" xfId="4" applyFont="1" applyFill="1" applyBorder="1" applyAlignment="1">
      <alignment horizontal="center" vertical="top"/>
    </xf>
    <xf numFmtId="164" fontId="15" fillId="2" borderId="12" xfId="4" applyNumberFormat="1" applyFont="1" applyFill="1" applyBorder="1" applyAlignment="1">
      <alignment horizontal="center" vertical="top"/>
    </xf>
    <xf numFmtId="0" fontId="16" fillId="2" borderId="15" xfId="4" applyNumberFormat="1" applyFont="1" applyFill="1" applyBorder="1" applyAlignment="1">
      <alignment horizontal="center" vertical="top"/>
    </xf>
    <xf numFmtId="43" fontId="15" fillId="2" borderId="17" xfId="4" applyNumberFormat="1" applyFont="1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41" fontId="8" fillId="2" borderId="2" xfId="2" applyFont="1" applyFill="1" applyBorder="1" applyAlignment="1">
      <alignment horizontal="center" vertical="center"/>
    </xf>
    <xf numFmtId="41" fontId="14" fillId="2" borderId="4" xfId="2" applyFont="1" applyFill="1" applyBorder="1" applyAlignment="1">
      <alignment horizontal="center" vertical="center" wrapText="1"/>
    </xf>
    <xf numFmtId="1" fontId="16" fillId="2" borderId="22" xfId="2" applyNumberFormat="1" applyFont="1" applyFill="1" applyBorder="1" applyAlignment="1">
      <alignment horizontal="center" vertical="center" wrapText="1"/>
    </xf>
    <xf numFmtId="41" fontId="11" fillId="2" borderId="22" xfId="2" applyFont="1" applyFill="1" applyBorder="1" applyAlignment="1">
      <alignment horizontal="center" vertical="center"/>
    </xf>
    <xf numFmtId="41" fontId="9" fillId="2" borderId="1" xfId="2" applyFont="1" applyFill="1" applyBorder="1" applyAlignment="1">
      <alignment horizontal="center" vertical="center"/>
    </xf>
    <xf numFmtId="41" fontId="9" fillId="2" borderId="3" xfId="2" applyFont="1" applyFill="1" applyBorder="1" applyAlignment="1">
      <alignment horizontal="center" vertical="center"/>
    </xf>
    <xf numFmtId="41" fontId="0" fillId="2" borderId="0" xfId="2" applyFont="1" applyFill="1" applyAlignment="1">
      <alignment horizontal="center" vertical="center"/>
    </xf>
    <xf numFmtId="41" fontId="8" fillId="2" borderId="10" xfId="2" applyFont="1" applyFill="1" applyBorder="1" applyAlignment="1">
      <alignment horizontal="center" vertical="top"/>
    </xf>
    <xf numFmtId="41" fontId="14" fillId="2" borderId="13" xfId="2" applyFont="1" applyFill="1" applyBorder="1" applyAlignment="1">
      <alignment horizontal="center" vertical="top" wrapText="1"/>
    </xf>
    <xf numFmtId="41" fontId="16" fillId="2" borderId="10" xfId="2" applyFont="1" applyFill="1" applyBorder="1" applyAlignment="1">
      <alignment horizontal="center" vertical="top" wrapText="1"/>
    </xf>
    <xf numFmtId="41" fontId="11" fillId="2" borderId="10" xfId="2" applyFont="1" applyFill="1" applyBorder="1" applyAlignment="1">
      <alignment horizontal="center" vertical="top"/>
    </xf>
    <xf numFmtId="41" fontId="9" fillId="2" borderId="23" xfId="2" applyFont="1" applyFill="1" applyBorder="1" applyAlignment="1">
      <alignment horizontal="center" vertical="top"/>
    </xf>
    <xf numFmtId="41" fontId="0" fillId="2" borderId="0" xfId="2" applyFont="1" applyFill="1" applyAlignment="1">
      <alignment horizontal="center" vertical="top"/>
    </xf>
    <xf numFmtId="41" fontId="17" fillId="2" borderId="1" xfId="4" applyFont="1" applyFill="1" applyBorder="1" applyAlignment="1">
      <alignment horizontal="center" vertical="center"/>
    </xf>
    <xf numFmtId="41" fontId="14" fillId="2" borderId="2" xfId="4" applyFont="1" applyFill="1" applyBorder="1" applyAlignment="1">
      <alignment horizontal="center" vertical="center"/>
    </xf>
    <xf numFmtId="1" fontId="16" fillId="2" borderId="2" xfId="4" applyNumberFormat="1" applyFont="1" applyFill="1" applyBorder="1" applyAlignment="1">
      <alignment horizontal="center" vertical="center"/>
    </xf>
    <xf numFmtId="1" fontId="15" fillId="2" borderId="3" xfId="4" applyNumberFormat="1" applyFont="1" applyFill="1" applyBorder="1" applyAlignment="1">
      <alignment horizontal="center" vertical="center"/>
    </xf>
    <xf numFmtId="1" fontId="15" fillId="2" borderId="2" xfId="4" applyNumberFormat="1" applyFont="1" applyFill="1" applyBorder="1" applyAlignment="1">
      <alignment horizontal="center" vertical="center"/>
    </xf>
    <xf numFmtId="41" fontId="15" fillId="2" borderId="1" xfId="4" applyFont="1" applyFill="1" applyBorder="1" applyAlignment="1">
      <alignment horizontal="center" vertical="center"/>
    </xf>
    <xf numFmtId="43" fontId="15" fillId="2" borderId="1" xfId="5" applyNumberFormat="1" applyFont="1" applyFill="1" applyBorder="1" applyAlignment="1">
      <alignment horizontal="center" vertical="center"/>
    </xf>
    <xf numFmtId="43" fontId="15" fillId="2" borderId="8" xfId="4" applyNumberFormat="1" applyFont="1" applyFill="1" applyBorder="1" applyAlignment="1">
      <alignment horizontal="center" vertical="center"/>
    </xf>
    <xf numFmtId="0" fontId="16" fillId="2" borderId="12" xfId="4" applyNumberFormat="1" applyFont="1" applyFill="1" applyBorder="1" applyAlignment="1">
      <alignment horizontal="center" vertical="top"/>
    </xf>
    <xf numFmtId="0" fontId="15" fillId="2" borderId="12" xfId="4" applyNumberFormat="1" applyFont="1" applyFill="1" applyBorder="1" applyAlignment="1">
      <alignment horizontal="center" vertical="top"/>
    </xf>
    <xf numFmtId="43" fontId="15" fillId="2" borderId="15" xfId="5" applyNumberFormat="1" applyFont="1" applyFill="1" applyBorder="1" applyAlignment="1">
      <alignment horizontal="center" vertical="top"/>
    </xf>
    <xf numFmtId="41" fontId="17" fillId="2" borderId="9" xfId="4" applyFont="1" applyFill="1" applyBorder="1" applyAlignment="1">
      <alignment horizontal="center" vertical="center"/>
    </xf>
    <xf numFmtId="41" fontId="14" fillId="2" borderId="10" xfId="4" applyFont="1" applyFill="1" applyBorder="1" applyAlignment="1">
      <alignment horizontal="center" vertical="center"/>
    </xf>
    <xf numFmtId="1" fontId="16" fillId="2" borderId="10" xfId="4" applyNumberFormat="1" applyFont="1" applyFill="1" applyBorder="1" applyAlignment="1">
      <alignment horizontal="center" vertical="center"/>
    </xf>
    <xf numFmtId="1" fontId="15" fillId="2" borderId="0" xfId="4" applyNumberFormat="1" applyFont="1" applyFill="1" applyBorder="1" applyAlignment="1">
      <alignment horizontal="center" vertical="center"/>
    </xf>
    <xf numFmtId="1" fontId="15" fillId="2" borderId="10" xfId="4" applyNumberFormat="1" applyFont="1" applyFill="1" applyBorder="1" applyAlignment="1">
      <alignment horizontal="center" vertical="center"/>
    </xf>
    <xf numFmtId="43" fontId="15" fillId="2" borderId="9" xfId="5" applyNumberFormat="1" applyFont="1" applyFill="1" applyBorder="1" applyAlignment="1">
      <alignment horizontal="center" vertical="center"/>
    </xf>
    <xf numFmtId="41" fontId="15" fillId="2" borderId="9" xfId="4" applyFont="1" applyFill="1" applyBorder="1" applyAlignment="1">
      <alignment horizontal="center" vertical="center"/>
    </xf>
    <xf numFmtId="43" fontId="15" fillId="2" borderId="14" xfId="4" applyNumberFormat="1" applyFont="1" applyFill="1" applyBorder="1" applyAlignment="1">
      <alignment horizontal="center" vertical="center"/>
    </xf>
    <xf numFmtId="41" fontId="17" fillId="2" borderId="9" xfId="4" applyFont="1" applyFill="1" applyBorder="1" applyAlignment="1">
      <alignment horizontal="center" vertical="top"/>
    </xf>
    <xf numFmtId="41" fontId="14" fillId="2" borderId="10" xfId="4" applyFont="1" applyFill="1" applyBorder="1" applyAlignment="1">
      <alignment horizontal="center" vertical="top"/>
    </xf>
    <xf numFmtId="0" fontId="16" fillId="2" borderId="10" xfId="4" applyNumberFormat="1" applyFont="1" applyFill="1" applyBorder="1" applyAlignment="1">
      <alignment horizontal="center" vertical="top"/>
    </xf>
    <xf numFmtId="43" fontId="15" fillId="2" borderId="9" xfId="5" applyNumberFormat="1" applyFont="1" applyFill="1" applyBorder="1" applyAlignment="1">
      <alignment horizontal="center" vertical="top"/>
    </xf>
    <xf numFmtId="41" fontId="15" fillId="2" borderId="2" xfId="4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/>
    </xf>
    <xf numFmtId="41" fontId="17" fillId="2" borderId="15" xfId="4" applyFont="1" applyFill="1" applyBorder="1" applyAlignment="1">
      <alignment horizontal="center" vertical="center"/>
    </xf>
    <xf numFmtId="41" fontId="14" fillId="2" borderId="12" xfId="4" applyFont="1" applyFill="1" applyBorder="1" applyAlignment="1">
      <alignment horizontal="center" vertical="center"/>
    </xf>
    <xf numFmtId="0" fontId="16" fillId="2" borderId="12" xfId="4" applyNumberFormat="1" applyFont="1" applyFill="1" applyBorder="1" applyAlignment="1">
      <alignment horizontal="center" vertical="center"/>
    </xf>
    <xf numFmtId="43" fontId="15" fillId="2" borderId="15" xfId="5" applyNumberFormat="1" applyFont="1" applyFill="1" applyBorder="1" applyAlignment="1">
      <alignment horizontal="center" vertical="center"/>
    </xf>
    <xf numFmtId="43" fontId="15" fillId="2" borderId="17" xfId="4" applyNumberFormat="1" applyFont="1" applyFill="1" applyBorder="1" applyAlignment="1">
      <alignment horizontal="center" vertical="center"/>
    </xf>
    <xf numFmtId="41" fontId="15" fillId="2" borderId="10" xfId="4" applyFont="1" applyFill="1" applyBorder="1" applyAlignment="1">
      <alignment horizontal="center" vertical="center"/>
    </xf>
    <xf numFmtId="1" fontId="15" fillId="2" borderId="9" xfId="4" applyNumberFormat="1" applyFont="1" applyFill="1" applyBorder="1" applyAlignment="1">
      <alignment horizontal="center" vertical="center"/>
    </xf>
    <xf numFmtId="0" fontId="16" fillId="2" borderId="10" xfId="4" applyNumberFormat="1" applyFont="1" applyFill="1" applyBorder="1" applyAlignment="1">
      <alignment horizontal="center" vertical="center"/>
    </xf>
    <xf numFmtId="0" fontId="15" fillId="2" borderId="15" xfId="4" applyNumberFormat="1" applyFont="1" applyFill="1" applyBorder="1" applyAlignment="1">
      <alignment horizontal="center" vertical="top"/>
    </xf>
    <xf numFmtId="41" fontId="8" fillId="2" borderId="2" xfId="4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/>
    </xf>
    <xf numFmtId="43" fontId="15" fillId="2" borderId="3" xfId="4" applyNumberFormat="1" applyFont="1" applyFill="1" applyBorder="1" applyAlignment="1">
      <alignment horizontal="center" vertical="center"/>
    </xf>
    <xf numFmtId="41" fontId="8" fillId="2" borderId="12" xfId="4" applyFont="1" applyFill="1" applyBorder="1" applyAlignment="1">
      <alignment horizontal="center" vertical="top" wrapText="1"/>
    </xf>
    <xf numFmtId="0" fontId="15" fillId="2" borderId="13" xfId="5" applyFont="1" applyFill="1" applyBorder="1" applyAlignment="1">
      <alignment horizontal="center" vertical="top" wrapText="1"/>
    </xf>
    <xf numFmtId="0" fontId="15" fillId="2" borderId="16" xfId="4" applyNumberFormat="1" applyFont="1" applyFill="1" applyBorder="1" applyAlignment="1">
      <alignment horizontal="center" vertical="top"/>
    </xf>
    <xf numFmtId="0" fontId="16" fillId="2" borderId="2" xfId="4" applyNumberFormat="1" applyFont="1" applyFill="1" applyBorder="1" applyAlignment="1">
      <alignment horizontal="center" vertical="center"/>
    </xf>
    <xf numFmtId="0" fontId="16" fillId="2" borderId="15" xfId="4" applyNumberFormat="1" applyFont="1" applyFill="1" applyBorder="1" applyAlignment="1">
      <alignment horizontal="center" vertical="center"/>
    </xf>
    <xf numFmtId="0" fontId="16" fillId="2" borderId="1" xfId="4" applyNumberFormat="1" applyFont="1" applyFill="1" applyBorder="1" applyAlignment="1">
      <alignment horizontal="center" vertical="center"/>
    </xf>
    <xf numFmtId="0" fontId="16" fillId="2" borderId="15" xfId="4" applyNumberFormat="1" applyFont="1" applyFill="1" applyBorder="1" applyAlignment="1">
      <alignment horizontal="center" vertical="top" wrapText="1"/>
    </xf>
    <xf numFmtId="0" fontId="15" fillId="2" borderId="0" xfId="5" applyFont="1" applyFill="1" applyBorder="1" applyAlignment="1">
      <alignment horizontal="center" vertical="center"/>
    </xf>
    <xf numFmtId="0" fontId="15" fillId="2" borderId="16" xfId="5" applyFont="1" applyFill="1" applyBorder="1" applyAlignment="1">
      <alignment horizontal="center" vertical="top"/>
    </xf>
    <xf numFmtId="41" fontId="15" fillId="2" borderId="16" xfId="4" applyNumberFormat="1" applyFont="1" applyFill="1" applyBorder="1" applyAlignment="1">
      <alignment horizontal="center" vertical="top"/>
    </xf>
    <xf numFmtId="0" fontId="16" fillId="2" borderId="15" xfId="4" applyNumberFormat="1" applyFont="1" applyFill="1" applyBorder="1" applyAlignment="1">
      <alignment horizontal="center" vertical="center" wrapText="1"/>
    </xf>
    <xf numFmtId="1" fontId="16" fillId="2" borderId="1" xfId="4" applyNumberFormat="1" applyFont="1" applyFill="1" applyBorder="1" applyAlignment="1">
      <alignment horizontal="center" vertical="center"/>
    </xf>
    <xf numFmtId="2" fontId="16" fillId="2" borderId="15" xfId="4" applyNumberFormat="1" applyFont="1" applyFill="1" applyBorder="1" applyAlignment="1">
      <alignment horizontal="center" vertical="top"/>
    </xf>
    <xf numFmtId="41" fontId="15" fillId="2" borderId="12" xfId="4" applyFont="1" applyFill="1" applyBorder="1" applyAlignment="1">
      <alignment horizontal="center" vertical="top"/>
    </xf>
    <xf numFmtId="41" fontId="15" fillId="2" borderId="16" xfId="4" applyFont="1" applyFill="1" applyBorder="1" applyAlignment="1">
      <alignment horizontal="center" vertical="top"/>
    </xf>
    <xf numFmtId="41" fontId="17" fillId="2" borderId="10" xfId="4" applyFont="1" applyFill="1" applyBorder="1" applyAlignment="1">
      <alignment horizontal="center" vertical="center"/>
    </xf>
    <xf numFmtId="41" fontId="8" fillId="2" borderId="0" xfId="4" applyFont="1" applyFill="1" applyBorder="1" applyAlignment="1">
      <alignment horizontal="center" vertical="center" wrapText="1"/>
    </xf>
    <xf numFmtId="41" fontId="14" fillId="2" borderId="0" xfId="4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 wrapText="1"/>
    </xf>
    <xf numFmtId="0" fontId="14" fillId="2" borderId="0" xfId="5" applyFont="1" applyFill="1" applyBorder="1" applyAlignment="1">
      <alignment horizontal="center" vertical="center" wrapText="1"/>
    </xf>
    <xf numFmtId="0" fontId="16" fillId="2" borderId="0" xfId="4" applyNumberFormat="1" applyFont="1" applyFill="1" applyBorder="1" applyAlignment="1">
      <alignment horizontal="center" vertical="center"/>
    </xf>
    <xf numFmtId="43" fontId="16" fillId="2" borderId="0" xfId="4" applyNumberFormat="1" applyFont="1" applyFill="1" applyBorder="1" applyAlignment="1">
      <alignment horizontal="center" vertical="center"/>
    </xf>
    <xf numFmtId="41" fontId="15" fillId="2" borderId="0" xfId="4" applyFont="1" applyFill="1" applyBorder="1" applyAlignment="1">
      <alignment horizontal="center" vertical="center"/>
    </xf>
    <xf numFmtId="164" fontId="16" fillId="2" borderId="0" xfId="4" applyNumberFormat="1" applyFont="1" applyFill="1" applyBorder="1" applyAlignment="1">
      <alignment horizontal="center" vertical="center"/>
    </xf>
    <xf numFmtId="43" fontId="16" fillId="2" borderId="0" xfId="1" applyFont="1" applyFill="1" applyBorder="1" applyAlignment="1">
      <alignment horizontal="center" vertical="center"/>
    </xf>
    <xf numFmtId="43" fontId="15" fillId="2" borderId="11" xfId="4" applyNumberFormat="1" applyFont="1" applyFill="1" applyBorder="1" applyAlignment="1">
      <alignment horizontal="center" vertical="center"/>
    </xf>
    <xf numFmtId="41" fontId="20" fillId="2" borderId="5" xfId="4" applyFont="1" applyFill="1" applyBorder="1" applyAlignment="1">
      <alignment horizontal="center" vertical="center"/>
    </xf>
    <xf numFmtId="41" fontId="21" fillId="2" borderId="6" xfId="4" applyFont="1" applyFill="1" applyBorder="1" applyAlignment="1">
      <alignment horizontal="center" vertical="center"/>
    </xf>
    <xf numFmtId="164" fontId="21" fillId="2" borderId="5" xfId="4" applyNumberFormat="1" applyFont="1" applyFill="1" applyBorder="1" applyAlignment="1">
      <alignment horizontal="center" vertical="center"/>
    </xf>
    <xf numFmtId="164" fontId="21" fillId="2" borderId="18" xfId="4" applyNumberFormat="1" applyFont="1" applyFill="1" applyBorder="1" applyAlignment="1">
      <alignment horizontal="center" vertical="center"/>
    </xf>
    <xf numFmtId="164" fontId="21" fillId="2" borderId="6" xfId="4" applyNumberFormat="1" applyFont="1" applyFill="1" applyBorder="1" applyAlignment="1">
      <alignment horizontal="center" vertical="center"/>
    </xf>
    <xf numFmtId="0" fontId="8" fillId="2" borderId="5" xfId="4" applyNumberFormat="1" applyFont="1" applyFill="1" applyBorder="1" applyAlignment="1">
      <alignment horizontal="center" vertical="center"/>
    </xf>
    <xf numFmtId="41" fontId="8" fillId="2" borderId="6" xfId="4" applyFont="1" applyFill="1" applyBorder="1" applyAlignment="1">
      <alignment horizontal="center" vertical="center"/>
    </xf>
    <xf numFmtId="164" fontId="15" fillId="2" borderId="6" xfId="4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7" xfId="4" applyNumberFormat="1" applyFont="1" applyFill="1" applyBorder="1" applyAlignment="1">
      <alignment horizontal="center" vertical="center"/>
    </xf>
    <xf numFmtId="0" fontId="21" fillId="2" borderId="18" xfId="5" applyNumberFormat="1" applyFont="1" applyFill="1" applyBorder="1" applyAlignment="1">
      <alignment horizontal="center" vertical="center"/>
    </xf>
    <xf numFmtId="0" fontId="22" fillId="2" borderId="18" xfId="5" applyFont="1" applyFill="1" applyBorder="1" applyAlignment="1">
      <alignment horizontal="center" vertical="center"/>
    </xf>
    <xf numFmtId="41" fontId="23" fillId="2" borderId="5" xfId="4" applyFont="1" applyFill="1" applyBorder="1" applyAlignment="1">
      <alignment horizontal="center" vertical="center"/>
    </xf>
    <xf numFmtId="41" fontId="9" fillId="2" borderId="6" xfId="4" applyFont="1" applyFill="1" applyBorder="1" applyAlignment="1">
      <alignment horizontal="center" vertical="center"/>
    </xf>
    <xf numFmtId="0" fontId="11" fillId="2" borderId="6" xfId="4" applyNumberFormat="1" applyFont="1" applyFill="1" applyBorder="1" applyAlignment="1">
      <alignment horizontal="center" vertical="center"/>
    </xf>
    <xf numFmtId="43" fontId="11" fillId="2" borderId="6" xfId="4" applyNumberFormat="1" applyFont="1" applyFill="1" applyBorder="1" applyAlignment="1">
      <alignment horizontal="center" vertical="center"/>
    </xf>
    <xf numFmtId="0" fontId="15" fillId="2" borderId="6" xfId="4" applyNumberFormat="1" applyFont="1" applyFill="1" applyBorder="1" applyAlignment="1">
      <alignment horizontal="center" vertical="center"/>
    </xf>
    <xf numFmtId="0" fontId="15" fillId="2" borderId="6" xfId="5" applyNumberFormat="1" applyFont="1" applyFill="1" applyBorder="1" applyAlignment="1">
      <alignment horizontal="center" vertical="center"/>
    </xf>
    <xf numFmtId="43" fontId="15" fillId="2" borderId="6" xfId="4" applyNumberFormat="1" applyFont="1" applyFill="1" applyBorder="1" applyAlignment="1">
      <alignment horizontal="center" vertical="center"/>
    </xf>
    <xf numFmtId="43" fontId="8" fillId="2" borderId="6" xfId="1" applyFont="1" applyFill="1" applyBorder="1" applyAlignment="1">
      <alignment horizontal="center" vertical="center"/>
    </xf>
    <xf numFmtId="43" fontId="15" fillId="2" borderId="7" xfId="5" applyNumberFormat="1" applyFont="1" applyFill="1" applyBorder="1" applyAlignment="1">
      <alignment horizontal="center" vertical="center"/>
    </xf>
    <xf numFmtId="43" fontId="16" fillId="2" borderId="6" xfId="4" applyNumberFormat="1" applyFont="1" applyFill="1" applyBorder="1" applyAlignment="1">
      <alignment horizontal="center" vertical="center"/>
    </xf>
    <xf numFmtId="41" fontId="14" fillId="2" borderId="6" xfId="4" applyFont="1" applyFill="1" applyBorder="1" applyAlignment="1">
      <alignment horizontal="center" vertical="center"/>
    </xf>
    <xf numFmtId="0" fontId="9" fillId="2" borderId="6" xfId="4" applyNumberFormat="1" applyFont="1" applyFill="1" applyBorder="1" applyAlignment="1">
      <alignment horizontal="center" vertical="center"/>
    </xf>
    <xf numFmtId="164" fontId="9" fillId="2" borderId="6" xfId="4" applyNumberFormat="1" applyFont="1" applyFill="1" applyBorder="1" applyAlignment="1">
      <alignment horizontal="center" vertical="center"/>
    </xf>
    <xf numFmtId="43" fontId="14" fillId="2" borderId="6" xfId="1" applyFont="1" applyFill="1" applyBorder="1" applyAlignment="1">
      <alignment horizontal="center" vertical="center"/>
    </xf>
    <xf numFmtId="43" fontId="9" fillId="2" borderId="7" xfId="4" applyNumberFormat="1" applyFont="1" applyFill="1" applyBorder="1" applyAlignment="1">
      <alignment horizontal="center" vertical="center"/>
    </xf>
    <xf numFmtId="0" fontId="25" fillId="2" borderId="0" xfId="5" applyFont="1" applyFill="1" applyBorder="1" applyAlignment="1">
      <alignment horizontal="center" vertical="center"/>
    </xf>
    <xf numFmtId="41" fontId="8" fillId="2" borderId="0" xfId="4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41" fontId="15" fillId="2" borderId="0" xfId="4" quotePrefix="1" applyFont="1" applyFill="1" applyBorder="1" applyAlignment="1">
      <alignment horizontal="center" vertical="center"/>
    </xf>
    <xf numFmtId="0" fontId="15" fillId="2" borderId="0" xfId="4" applyNumberFormat="1" applyFont="1" applyFill="1" applyBorder="1" applyAlignment="1">
      <alignment horizontal="center" vertical="center"/>
    </xf>
    <xf numFmtId="43" fontId="14" fillId="2" borderId="0" xfId="4" applyNumberFormat="1" applyFont="1" applyFill="1" applyBorder="1" applyAlignment="1">
      <alignment horizontal="center" vertical="center"/>
    </xf>
    <xf numFmtId="0" fontId="15" fillId="2" borderId="0" xfId="5" applyNumberFormat="1" applyFont="1" applyFill="1" applyBorder="1" applyAlignment="1">
      <alignment horizontal="center" vertical="center"/>
    </xf>
    <xf numFmtId="164" fontId="15" fillId="2" borderId="0" xfId="4" applyNumberFormat="1" applyFont="1" applyFill="1" applyBorder="1" applyAlignment="1">
      <alignment horizontal="center" vertical="center"/>
    </xf>
    <xf numFmtId="43" fontId="14" fillId="2" borderId="0" xfId="1" applyFont="1" applyFill="1" applyBorder="1" applyAlignment="1">
      <alignment horizontal="center" vertical="center"/>
    </xf>
    <xf numFmtId="43" fontId="15" fillId="2" borderId="0" xfId="5" applyNumberFormat="1" applyFont="1" applyFill="1" applyBorder="1" applyAlignment="1">
      <alignment horizontal="center" vertical="center"/>
    </xf>
    <xf numFmtId="1" fontId="15" fillId="2" borderId="0" xfId="5" applyNumberFormat="1" applyFont="1" applyFill="1" applyBorder="1" applyAlignment="1">
      <alignment horizontal="center" vertical="center"/>
    </xf>
    <xf numFmtId="43" fontId="15" fillId="2" borderId="0" xfId="4" applyNumberFormat="1" applyFont="1" applyFill="1" applyBorder="1" applyAlignment="1">
      <alignment horizontal="center" vertical="center"/>
    </xf>
    <xf numFmtId="0" fontId="14" fillId="2" borderId="0" xfId="5" applyFont="1" applyFill="1" applyAlignment="1">
      <alignment horizontal="center" vertical="center"/>
    </xf>
    <xf numFmtId="0" fontId="9" fillId="2" borderId="0" xfId="4" applyNumberFormat="1" applyFont="1" applyFill="1" applyBorder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65" fontId="0" fillId="2" borderId="0" xfId="1" applyNumberFormat="1" applyFont="1" applyFill="1" applyAlignment="1">
      <alignment horizontal="center" vertical="center"/>
    </xf>
    <xf numFmtId="165" fontId="15" fillId="2" borderId="20" xfId="1" applyNumberFormat="1" applyFont="1" applyFill="1" applyBorder="1" applyAlignment="1">
      <alignment horizontal="center" vertical="center"/>
    </xf>
    <xf numFmtId="165" fontId="16" fillId="2" borderId="16" xfId="1" applyNumberFormat="1" applyFont="1" applyFill="1" applyBorder="1" applyAlignment="1">
      <alignment horizontal="center" vertical="top"/>
    </xf>
    <xf numFmtId="165" fontId="9" fillId="2" borderId="22" xfId="1" applyNumberFormat="1" applyFont="1" applyFill="1" applyBorder="1" applyAlignment="1">
      <alignment horizontal="center" vertical="center"/>
    </xf>
    <xf numFmtId="165" fontId="9" fillId="2" borderId="10" xfId="1" applyNumberFormat="1" applyFont="1" applyFill="1" applyBorder="1" applyAlignment="1">
      <alignment horizontal="center" vertical="top"/>
    </xf>
    <xf numFmtId="165" fontId="15" fillId="2" borderId="2" xfId="1" applyNumberFormat="1" applyFont="1" applyFill="1" applyBorder="1" applyAlignment="1">
      <alignment horizontal="center" vertical="center"/>
    </xf>
    <xf numFmtId="165" fontId="15" fillId="2" borderId="12" xfId="1" applyNumberFormat="1" applyFont="1" applyFill="1" applyBorder="1" applyAlignment="1">
      <alignment horizontal="center" vertical="top"/>
    </xf>
    <xf numFmtId="165" fontId="15" fillId="2" borderId="9" xfId="1" applyNumberFormat="1" applyFont="1" applyFill="1" applyBorder="1" applyAlignment="1">
      <alignment horizontal="center" vertical="center"/>
    </xf>
    <xf numFmtId="165" fontId="15" fillId="2" borderId="9" xfId="1" applyNumberFormat="1" applyFont="1" applyFill="1" applyBorder="1" applyAlignment="1">
      <alignment horizontal="center" vertical="top"/>
    </xf>
    <xf numFmtId="165" fontId="15" fillId="2" borderId="1" xfId="1" applyNumberFormat="1" applyFont="1" applyFill="1" applyBorder="1" applyAlignment="1">
      <alignment horizontal="center" vertical="center"/>
    </xf>
    <xf numFmtId="165" fontId="15" fillId="2" borderId="15" xfId="1" applyNumberFormat="1" applyFont="1" applyFill="1" applyBorder="1" applyAlignment="1">
      <alignment horizontal="center" vertical="top"/>
    </xf>
    <xf numFmtId="165" fontId="16" fillId="2" borderId="12" xfId="1" applyNumberFormat="1" applyFont="1" applyFill="1" applyBorder="1" applyAlignment="1">
      <alignment horizontal="center" vertical="top"/>
    </xf>
    <xf numFmtId="165" fontId="15" fillId="2" borderId="15" xfId="1" applyNumberFormat="1" applyFont="1" applyFill="1" applyBorder="1" applyAlignment="1">
      <alignment horizontal="center" vertical="center"/>
    </xf>
    <xf numFmtId="165" fontId="16" fillId="2" borderId="12" xfId="1" applyNumberFormat="1" applyFont="1" applyFill="1" applyBorder="1" applyAlignment="1">
      <alignment horizontal="center" vertical="center"/>
    </xf>
    <xf numFmtId="165" fontId="21" fillId="2" borderId="18" xfId="1" applyNumberFormat="1" applyFont="1" applyFill="1" applyBorder="1" applyAlignment="1">
      <alignment horizontal="center" vertical="center"/>
    </xf>
    <xf numFmtId="165" fontId="15" fillId="2" borderId="6" xfId="1" applyNumberFormat="1" applyFont="1" applyFill="1" applyBorder="1" applyAlignment="1">
      <alignment horizontal="center" vertical="center"/>
    </xf>
    <xf numFmtId="165" fontId="9" fillId="2" borderId="6" xfId="1" applyNumberFormat="1" applyFont="1" applyFill="1" applyBorder="1" applyAlignment="1">
      <alignment horizontal="center" vertical="center"/>
    </xf>
    <xf numFmtId="165" fontId="15" fillId="2" borderId="0" xfId="1" applyNumberFormat="1" applyFont="1" applyFill="1" applyBorder="1" applyAlignment="1">
      <alignment horizontal="center" vertical="center"/>
    </xf>
    <xf numFmtId="43" fontId="15" fillId="2" borderId="0" xfId="4" applyNumberFormat="1" applyFont="1" applyFill="1" applyBorder="1" applyAlignment="1">
      <alignment horizontal="center" vertical="center"/>
    </xf>
    <xf numFmtId="43" fontId="9" fillId="2" borderId="0" xfId="4" applyNumberFormat="1" applyFont="1" applyFill="1" applyBorder="1" applyAlignment="1">
      <alignment horizontal="center" vertical="center"/>
    </xf>
    <xf numFmtId="43" fontId="16" fillId="2" borderId="1" xfId="1" applyFont="1" applyFill="1" applyBorder="1" applyAlignment="1">
      <alignment horizontal="center" vertical="center"/>
    </xf>
    <xf numFmtId="43" fontId="16" fillId="2" borderId="15" xfId="1" applyFont="1" applyFill="1" applyBorder="1" applyAlignment="1">
      <alignment horizontal="center" vertical="center"/>
    </xf>
    <xf numFmtId="41" fontId="15" fillId="2" borderId="1" xfId="4" applyFont="1" applyFill="1" applyBorder="1" applyAlignment="1">
      <alignment horizontal="center" vertical="center"/>
    </xf>
    <xf numFmtId="41" fontId="15" fillId="2" borderId="15" xfId="4" applyFont="1" applyFill="1" applyBorder="1" applyAlignment="1">
      <alignment horizontal="center" vertical="center"/>
    </xf>
    <xf numFmtId="1" fontId="16" fillId="2" borderId="1" xfId="4" applyNumberFormat="1" applyFont="1" applyFill="1" applyBorder="1" applyAlignment="1">
      <alignment horizontal="center" vertical="center"/>
    </xf>
    <xf numFmtId="1" fontId="16" fillId="2" borderId="15" xfId="4" applyNumberFormat="1" applyFont="1" applyFill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5" fillId="2" borderId="16" xfId="5" applyFont="1" applyFill="1" applyBorder="1" applyAlignment="1">
      <alignment horizontal="center" vertical="center" wrapText="1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12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 wrapText="1"/>
    </xf>
    <xf numFmtId="165" fontId="16" fillId="2" borderId="1" xfId="4" applyNumberFormat="1" applyFont="1" applyFill="1" applyBorder="1" applyAlignment="1">
      <alignment horizontal="center" vertical="center"/>
    </xf>
    <xf numFmtId="165" fontId="16" fillId="2" borderId="15" xfId="4" applyNumberFormat="1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/>
    </xf>
    <xf numFmtId="1" fontId="15" fillId="2" borderId="15" xfId="4" applyNumberFormat="1" applyFont="1" applyFill="1" applyBorder="1" applyAlignment="1">
      <alignment horizontal="center" vertical="center"/>
    </xf>
    <xf numFmtId="166" fontId="16" fillId="2" borderId="1" xfId="4" applyNumberFormat="1" applyFont="1" applyFill="1" applyBorder="1" applyAlignment="1">
      <alignment horizontal="center" vertical="center"/>
    </xf>
    <xf numFmtId="166" fontId="16" fillId="2" borderId="15" xfId="4" applyNumberFormat="1" applyFont="1" applyFill="1" applyBorder="1" applyAlignment="1">
      <alignment horizontal="center" vertical="center"/>
    </xf>
    <xf numFmtId="0" fontId="15" fillId="2" borderId="4" xfId="5" applyFont="1" applyFill="1" applyBorder="1" applyAlignment="1">
      <alignment horizontal="center" vertical="center" wrapText="1"/>
    </xf>
    <xf numFmtId="0" fontId="15" fillId="2" borderId="25" xfId="5" applyFont="1" applyFill="1" applyBorder="1" applyAlignment="1">
      <alignment horizontal="center" vertical="center" wrapText="1"/>
    </xf>
    <xf numFmtId="0" fontId="15" fillId="2" borderId="26" xfId="5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 wrapText="1"/>
    </xf>
    <xf numFmtId="0" fontId="15" fillId="2" borderId="13" xfId="5" applyFont="1" applyFill="1" applyBorder="1" applyAlignment="1">
      <alignment horizontal="center" vertical="center" wrapText="1"/>
    </xf>
    <xf numFmtId="0" fontId="15" fillId="2" borderId="10" xfId="4" applyNumberFormat="1" applyFont="1" applyFill="1" applyBorder="1" applyAlignment="1">
      <alignment horizontal="center" vertical="center" wrapText="1"/>
    </xf>
    <xf numFmtId="0" fontId="14" fillId="2" borderId="11" xfId="5" applyFont="1" applyFill="1" applyBorder="1" applyAlignment="1">
      <alignment horizontal="center" vertical="center" wrapText="1"/>
    </xf>
    <xf numFmtId="0" fontId="15" fillId="2" borderId="24" xfId="5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center" vertical="center" wrapText="1"/>
    </xf>
    <xf numFmtId="0" fontId="15" fillId="2" borderId="20" xfId="4" applyNumberFormat="1" applyFont="1" applyFill="1" applyBorder="1" applyAlignment="1">
      <alignment horizontal="center" vertical="center" wrapText="1"/>
    </xf>
    <xf numFmtId="0" fontId="14" fillId="2" borderId="21" xfId="5" applyFont="1" applyFill="1" applyBorder="1" applyAlignment="1">
      <alignment horizontal="center" vertical="center" wrapText="1"/>
    </xf>
    <xf numFmtId="167" fontId="16" fillId="2" borderId="1" xfId="4" applyNumberFormat="1" applyFont="1" applyFill="1" applyBorder="1" applyAlignment="1">
      <alignment horizontal="center" vertical="center"/>
    </xf>
    <xf numFmtId="167" fontId="16" fillId="2" borderId="15" xfId="4" applyNumberFormat="1" applyFont="1" applyFill="1" applyBorder="1" applyAlignment="1">
      <alignment horizontal="center" vertical="center"/>
    </xf>
    <xf numFmtId="0" fontId="15" fillId="2" borderId="0" xfId="5" applyFont="1" applyFill="1" applyBorder="1" applyAlignment="1">
      <alignment horizontal="center" vertical="center" wrapText="1"/>
    </xf>
    <xf numFmtId="0" fontId="15" fillId="2" borderId="11" xfId="5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41" fontId="16" fillId="2" borderId="1" xfId="4" applyNumberFormat="1" applyFont="1" applyFill="1" applyBorder="1" applyAlignment="1">
      <alignment horizontal="center" vertical="center"/>
    </xf>
    <xf numFmtId="41" fontId="16" fillId="2" borderId="15" xfId="4" applyNumberFormat="1" applyFont="1" applyFill="1" applyBorder="1" applyAlignment="1">
      <alignment horizontal="center" vertical="center"/>
    </xf>
    <xf numFmtId="1" fontId="16" fillId="2" borderId="1" xfId="2" applyNumberFormat="1" applyFont="1" applyFill="1" applyBorder="1" applyAlignment="1">
      <alignment horizontal="center" vertical="center"/>
    </xf>
    <xf numFmtId="1" fontId="16" fillId="2" borderId="15" xfId="2" applyNumberFormat="1" applyFont="1" applyFill="1" applyBorder="1" applyAlignment="1">
      <alignment horizontal="center" vertical="center"/>
    </xf>
    <xf numFmtId="41" fontId="9" fillId="2" borderId="1" xfId="2" applyFont="1" applyFill="1" applyBorder="1" applyAlignment="1">
      <alignment horizontal="center" vertical="center"/>
    </xf>
    <xf numFmtId="41" fontId="9" fillId="2" borderId="15" xfId="2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1" fontId="11" fillId="2" borderId="15" xfId="2" applyNumberFormat="1" applyFont="1" applyFill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  <xf numFmtId="43" fontId="11" fillId="2" borderId="15" xfId="1" applyFont="1" applyFill="1" applyBorder="1" applyAlignment="1">
      <alignment horizontal="center" vertical="center"/>
    </xf>
    <xf numFmtId="41" fontId="16" fillId="2" borderId="1" xfId="2" applyFont="1" applyFill="1" applyBorder="1" applyAlignment="1">
      <alignment horizontal="center" vertical="center"/>
    </xf>
    <xf numFmtId="41" fontId="16" fillId="2" borderId="15" xfId="2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/>
    </xf>
    <xf numFmtId="41" fontId="8" fillId="2" borderId="15" xfId="2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 wrapText="1"/>
    </xf>
    <xf numFmtId="41" fontId="8" fillId="2" borderId="15" xfId="2" applyFont="1" applyFill="1" applyBorder="1" applyAlignment="1">
      <alignment horizontal="center" vertical="center" wrapText="1"/>
    </xf>
    <xf numFmtId="41" fontId="14" fillId="2" borderId="3" xfId="2" applyFont="1" applyFill="1" applyBorder="1" applyAlignment="1">
      <alignment horizontal="center" vertical="center" wrapText="1"/>
    </xf>
    <xf numFmtId="41" fontId="14" fillId="2" borderId="16" xfId="2" applyFont="1" applyFill="1" applyBorder="1" applyAlignment="1">
      <alignment horizontal="center" vertical="center" wrapText="1"/>
    </xf>
    <xf numFmtId="41" fontId="15" fillId="2" borderId="2" xfId="2" applyFont="1" applyFill="1" applyBorder="1" applyAlignment="1">
      <alignment horizontal="center" vertical="center" wrapText="1"/>
    </xf>
    <xf numFmtId="41" fontId="15" fillId="2" borderId="4" xfId="2" applyFont="1" applyFill="1" applyBorder="1" applyAlignment="1">
      <alignment horizontal="center" vertical="center" wrapText="1"/>
    </xf>
    <xf numFmtId="41" fontId="15" fillId="2" borderId="12" xfId="2" applyFont="1" applyFill="1" applyBorder="1" applyAlignment="1">
      <alignment horizontal="center" vertical="center" wrapText="1"/>
    </xf>
    <xf numFmtId="41" fontId="15" fillId="2" borderId="13" xfId="2" applyFont="1" applyFill="1" applyBorder="1" applyAlignment="1">
      <alignment horizontal="center" vertical="center" wrapText="1"/>
    </xf>
    <xf numFmtId="1" fontId="15" fillId="2" borderId="3" xfId="5" applyNumberFormat="1" applyFont="1" applyFill="1" applyBorder="1" applyAlignment="1">
      <alignment horizontal="center" vertical="center" wrapText="1"/>
    </xf>
    <xf numFmtId="1" fontId="15" fillId="2" borderId="4" xfId="5" applyNumberFormat="1" applyFont="1" applyFill="1" applyBorder="1" applyAlignment="1">
      <alignment horizontal="center" vertical="center" wrapText="1"/>
    </xf>
    <xf numFmtId="1" fontId="15" fillId="2" borderId="16" xfId="5" applyNumberFormat="1" applyFont="1" applyFill="1" applyBorder="1" applyAlignment="1">
      <alignment horizontal="center" vertical="center" wrapText="1"/>
    </xf>
    <xf numFmtId="1" fontId="15" fillId="2" borderId="13" xfId="5" applyNumberFormat="1" applyFont="1" applyFill="1" applyBorder="1" applyAlignment="1">
      <alignment horizontal="center" vertical="center" wrapText="1"/>
    </xf>
    <xf numFmtId="0" fontId="15" fillId="2" borderId="21" xfId="4" applyNumberFormat="1" applyFont="1" applyFill="1" applyBorder="1" applyAlignment="1">
      <alignment horizontal="center" vertical="center" wrapText="1"/>
    </xf>
    <xf numFmtId="0" fontId="15" fillId="2" borderId="12" xfId="4" applyNumberFormat="1" applyFont="1" applyFill="1" applyBorder="1" applyAlignment="1">
      <alignment horizontal="center" vertical="center" wrapText="1"/>
    </xf>
    <xf numFmtId="0" fontId="15" fillId="2" borderId="13" xfId="4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/>
    </xf>
    <xf numFmtId="41" fontId="6" fillId="2" borderId="0" xfId="4" applyFont="1" applyFill="1" applyAlignment="1">
      <alignment horizontal="left" vertical="center"/>
    </xf>
    <xf numFmtId="0" fontId="14" fillId="2" borderId="18" xfId="5" applyFont="1" applyFill="1" applyBorder="1" applyAlignment="1">
      <alignment horizontal="center" vertical="center"/>
    </xf>
    <xf numFmtId="0" fontId="14" fillId="2" borderId="18" xfId="4" applyNumberFormat="1" applyFont="1" applyFill="1" applyBorder="1" applyAlignment="1">
      <alignment horizontal="center" vertical="center"/>
    </xf>
    <xf numFmtId="0" fontId="15" fillId="2" borderId="5" xfId="5" applyFont="1" applyFill="1" applyBorder="1" applyAlignment="1">
      <alignment horizontal="center" vertical="center"/>
    </xf>
    <xf numFmtId="0" fontId="15" fillId="2" borderId="6" xfId="5" applyFont="1" applyFill="1" applyBorder="1" applyAlignment="1">
      <alignment horizontal="center" vertical="center"/>
    </xf>
    <xf numFmtId="0" fontId="15" fillId="2" borderId="7" xfId="5" applyFont="1" applyFill="1" applyBorder="1" applyAlignment="1">
      <alignment horizontal="center" vertical="center"/>
    </xf>
    <xf numFmtId="0" fontId="15" fillId="2" borderId="5" xfId="4" applyNumberFormat="1" applyFont="1" applyFill="1" applyBorder="1" applyAlignment="1">
      <alignment horizontal="center" vertical="center"/>
    </xf>
    <xf numFmtId="0" fontId="15" fillId="2" borderId="7" xfId="4" applyNumberFormat="1" applyFont="1" applyFill="1" applyBorder="1" applyAlignment="1">
      <alignment horizontal="center" vertical="center"/>
    </xf>
    <xf numFmtId="0" fontId="16" fillId="2" borderId="5" xfId="5" applyFont="1" applyFill="1" applyBorder="1" applyAlignment="1">
      <alignment horizontal="center" vertical="center"/>
    </xf>
    <xf numFmtId="0" fontId="16" fillId="2" borderId="7" xfId="5" applyFont="1" applyFill="1" applyBorder="1" applyAlignment="1">
      <alignment horizontal="center" vertical="center"/>
    </xf>
    <xf numFmtId="165" fontId="15" fillId="2" borderId="1" xfId="4" applyNumberFormat="1" applyFont="1" applyFill="1" applyBorder="1" applyAlignment="1">
      <alignment horizontal="center" vertical="center"/>
    </xf>
    <xf numFmtId="43" fontId="15" fillId="2" borderId="1" xfId="4" applyNumberFormat="1" applyFont="1" applyFill="1" applyBorder="1" applyAlignment="1">
      <alignment horizontal="center" vertical="center"/>
    </xf>
    <xf numFmtId="165" fontId="15" fillId="2" borderId="15" xfId="4" applyNumberFormat="1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center"/>
    </xf>
    <xf numFmtId="1" fontId="16" fillId="2" borderId="3" xfId="2" applyNumberFormat="1" applyFont="1" applyFill="1" applyBorder="1" applyAlignment="1">
      <alignment horizontal="center" vertical="center"/>
    </xf>
    <xf numFmtId="41" fontId="15" fillId="2" borderId="1" xfId="2" applyFont="1" applyFill="1" applyBorder="1" applyAlignment="1">
      <alignment horizontal="center" vertical="center"/>
    </xf>
    <xf numFmtId="41" fontId="16" fillId="2" borderId="23" xfId="2" applyFont="1" applyFill="1" applyBorder="1" applyAlignment="1">
      <alignment horizontal="center" vertical="top"/>
    </xf>
    <xf numFmtId="41" fontId="15" fillId="2" borderId="15" xfId="2" applyFont="1" applyFill="1" applyBorder="1" applyAlignment="1">
      <alignment horizontal="center" vertical="center"/>
    </xf>
    <xf numFmtId="2" fontId="15" fillId="2" borderId="2" xfId="4" applyNumberFormat="1" applyFont="1" applyFill="1" applyBorder="1" applyAlignment="1">
      <alignment horizontal="center" vertical="center"/>
    </xf>
    <xf numFmtId="43" fontId="15" fillId="2" borderId="1" xfId="4" applyNumberFormat="1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top"/>
    </xf>
    <xf numFmtId="43" fontId="15" fillId="2" borderId="9" xfId="4" applyNumberFormat="1" applyFont="1" applyFill="1" applyBorder="1" applyAlignment="1">
      <alignment horizontal="center" vertical="center"/>
    </xf>
    <xf numFmtId="43" fontId="15" fillId="2" borderId="9" xfId="4" applyNumberFormat="1" applyFont="1" applyFill="1" applyBorder="1" applyAlignment="1">
      <alignment horizontal="center" vertical="top"/>
    </xf>
    <xf numFmtId="0" fontId="15" fillId="2" borderId="4" xfId="4" applyNumberFormat="1" applyFont="1" applyFill="1" applyBorder="1" applyAlignment="1">
      <alignment horizontal="center" vertical="center" wrapText="1"/>
    </xf>
    <xf numFmtId="2" fontId="15" fillId="2" borderId="1" xfId="4" applyNumberFormat="1" applyFont="1" applyFill="1" applyBorder="1" applyAlignment="1">
      <alignment horizontal="center" vertical="center"/>
    </xf>
    <xf numFmtId="41" fontId="14" fillId="2" borderId="1" xfId="4" applyFont="1" applyFill="1" applyBorder="1" applyAlignment="1">
      <alignment horizontal="center" vertical="center"/>
    </xf>
    <xf numFmtId="3" fontId="15" fillId="2" borderId="1" xfId="4" applyNumberFormat="1" applyFont="1" applyFill="1" applyBorder="1" applyAlignment="1">
      <alignment horizontal="center" vertical="center"/>
    </xf>
    <xf numFmtId="3" fontId="15" fillId="2" borderId="15" xfId="4" applyNumberFormat="1" applyFont="1" applyFill="1" applyBorder="1" applyAlignment="1">
      <alignment horizontal="center" vertical="center"/>
    </xf>
    <xf numFmtId="41" fontId="14" fillId="2" borderId="15" xfId="4" applyFont="1" applyFill="1" applyBorder="1" applyAlignment="1">
      <alignment horizontal="center" vertical="center"/>
    </xf>
    <xf numFmtId="0" fontId="15" fillId="2" borderId="15" xfId="4" applyNumberFormat="1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center"/>
    </xf>
    <xf numFmtId="0" fontId="15" fillId="2" borderId="12" xfId="4" applyNumberFormat="1" applyFont="1" applyFill="1" applyBorder="1" applyAlignment="1">
      <alignment horizontal="center" vertical="center"/>
    </xf>
    <xf numFmtId="41" fontId="15" fillId="2" borderId="9" xfId="4" applyFont="1" applyFill="1" applyBorder="1" applyAlignment="1">
      <alignment horizontal="center" vertical="center"/>
    </xf>
    <xf numFmtId="43" fontId="15" fillId="2" borderId="9" xfId="4" applyNumberFormat="1" applyFont="1" applyFill="1" applyBorder="1" applyAlignment="1">
      <alignment horizontal="center" vertical="center"/>
    </xf>
    <xf numFmtId="2" fontId="16" fillId="2" borderId="10" xfId="4" applyNumberFormat="1" applyFont="1" applyFill="1" applyBorder="1" applyAlignment="1">
      <alignment horizontal="center" vertical="center"/>
    </xf>
    <xf numFmtId="0" fontId="15" fillId="2" borderId="10" xfId="4" applyNumberFormat="1" applyFont="1" applyFill="1" applyBorder="1" applyAlignment="1">
      <alignment horizontal="center" vertical="center"/>
    </xf>
    <xf numFmtId="3" fontId="16" fillId="2" borderId="1" xfId="4" applyNumberFormat="1" applyFont="1" applyFill="1" applyBorder="1" applyAlignment="1">
      <alignment horizontal="center" vertical="center"/>
    </xf>
    <xf numFmtId="3" fontId="16" fillId="2" borderId="15" xfId="4" applyNumberFormat="1" applyFont="1" applyFill="1" applyBorder="1" applyAlignment="1">
      <alignment horizontal="center" vertical="center"/>
    </xf>
    <xf numFmtId="41" fontId="15" fillId="2" borderId="1" xfId="4" applyFont="1" applyFill="1" applyBorder="1" applyAlignment="1">
      <alignment horizontal="center" vertical="top"/>
    </xf>
    <xf numFmtId="41" fontId="15" fillId="2" borderId="15" xfId="4" applyFont="1" applyFill="1" applyBorder="1" applyAlignment="1">
      <alignment horizontal="center" vertical="top"/>
    </xf>
    <xf numFmtId="41" fontId="15" fillId="2" borderId="15" xfId="4" applyFont="1" applyFill="1" applyBorder="1" applyAlignment="1">
      <alignment vertical="center"/>
    </xf>
    <xf numFmtId="41" fontId="15" fillId="2" borderId="11" xfId="4" applyFont="1" applyFill="1" applyBorder="1" applyAlignment="1">
      <alignment horizontal="center" vertical="center"/>
    </xf>
    <xf numFmtId="41" fontId="21" fillId="2" borderId="18" xfId="4" applyFont="1" applyFill="1" applyBorder="1" applyAlignment="1">
      <alignment horizontal="center" vertical="center"/>
    </xf>
    <xf numFmtId="41" fontId="21" fillId="2" borderId="5" xfId="4" applyFont="1" applyFill="1" applyBorder="1" applyAlignment="1">
      <alignment horizontal="center" vertical="center"/>
    </xf>
    <xf numFmtId="41" fontId="21" fillId="2" borderId="7" xfId="4" applyFont="1" applyFill="1" applyBorder="1" applyAlignment="1">
      <alignment horizontal="center" vertical="center"/>
    </xf>
    <xf numFmtId="41" fontId="22" fillId="2" borderId="18" xfId="4" applyFont="1" applyFill="1" applyBorder="1" applyAlignment="1">
      <alignment horizontal="center" vertical="center"/>
    </xf>
    <xf numFmtId="41" fontId="22" fillId="2" borderId="7" xfId="4" applyFont="1" applyFill="1" applyBorder="1" applyAlignment="1">
      <alignment horizontal="center" vertical="center"/>
    </xf>
    <xf numFmtId="43" fontId="8" fillId="2" borderId="6" xfId="4" applyNumberFormat="1" applyFont="1" applyFill="1" applyBorder="1" applyAlignment="1">
      <alignment horizontal="center" vertical="center"/>
    </xf>
    <xf numFmtId="41" fontId="24" fillId="2" borderId="6" xfId="4" applyFont="1" applyFill="1" applyBorder="1" applyAlignment="1">
      <alignment horizontal="center" vertical="center"/>
    </xf>
    <xf numFmtId="41" fontId="15" fillId="2" borderId="6" xfId="4" applyFont="1" applyFill="1" applyBorder="1" applyAlignment="1">
      <alignment horizontal="center" vertical="center"/>
    </xf>
    <xf numFmtId="43" fontId="14" fillId="2" borderId="6" xfId="4" applyNumberFormat="1" applyFont="1" applyFill="1" applyBorder="1" applyAlignment="1">
      <alignment horizontal="center" vertical="center"/>
    </xf>
    <xf numFmtId="43" fontId="9" fillId="2" borderId="6" xfId="4" applyNumberFormat="1" applyFont="1" applyFill="1" applyBorder="1" applyAlignment="1">
      <alignment horizontal="center" vertical="center"/>
    </xf>
    <xf numFmtId="41" fontId="9" fillId="2" borderId="0" xfId="4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41" fontId="8" fillId="3" borderId="1" xfId="4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3" xfId="5" applyFont="1" applyFill="1" applyBorder="1" applyAlignment="1">
      <alignment horizontal="center" vertical="center" wrapText="1"/>
    </xf>
    <xf numFmtId="0" fontId="9" fillId="3" borderId="4" xfId="5" applyFont="1" applyFill="1" applyBorder="1" applyAlignment="1">
      <alignment horizontal="center" vertical="center" wrapText="1"/>
    </xf>
    <xf numFmtId="41" fontId="9" fillId="3" borderId="2" xfId="4" applyFont="1" applyFill="1" applyBorder="1" applyAlignment="1">
      <alignment horizontal="center" vertical="center" wrapText="1"/>
    </xf>
    <xf numFmtId="41" fontId="9" fillId="3" borderId="4" xfId="4" applyFont="1" applyFill="1" applyBorder="1" applyAlignment="1">
      <alignment horizontal="center" vertical="center" wrapText="1"/>
    </xf>
    <xf numFmtId="0" fontId="11" fillId="3" borderId="2" xfId="5" applyFont="1" applyFill="1" applyBorder="1" applyAlignment="1">
      <alignment horizontal="center" vertical="center" wrapText="1"/>
    </xf>
    <xf numFmtId="0" fontId="11" fillId="3" borderId="4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/>
    </xf>
    <xf numFmtId="0" fontId="9" fillId="3" borderId="6" xfId="5" applyFont="1" applyFill="1" applyBorder="1" applyAlignment="1">
      <alignment horizontal="center" vertical="center"/>
    </xf>
    <xf numFmtId="0" fontId="9" fillId="3" borderId="7" xfId="5" applyFont="1" applyFill="1" applyBorder="1" applyAlignment="1">
      <alignment horizontal="center" vertical="center"/>
    </xf>
    <xf numFmtId="0" fontId="8" fillId="3" borderId="9" xfId="5" applyFont="1" applyFill="1" applyBorder="1" applyAlignment="1">
      <alignment horizontal="center" vertical="center"/>
    </xf>
    <xf numFmtId="41" fontId="8" fillId="3" borderId="9" xfId="4" applyFont="1" applyFill="1" applyBorder="1" applyAlignment="1">
      <alignment horizontal="center" vertical="center" wrapText="1"/>
    </xf>
    <xf numFmtId="0" fontId="9" fillId="3" borderId="10" xfId="5" applyFont="1" applyFill="1" applyBorder="1" applyAlignment="1">
      <alignment horizontal="center" vertical="center" wrapText="1"/>
    </xf>
    <xf numFmtId="0" fontId="9" fillId="3" borderId="0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41" fontId="9" fillId="3" borderId="10" xfId="4" applyFont="1" applyFill="1" applyBorder="1" applyAlignment="1">
      <alignment horizontal="center" vertical="center" wrapText="1"/>
    </xf>
    <xf numFmtId="41" fontId="9" fillId="3" borderId="11" xfId="4" applyFont="1" applyFill="1" applyBorder="1" applyAlignment="1">
      <alignment horizontal="center" vertical="center" wrapText="1"/>
    </xf>
    <xf numFmtId="0" fontId="11" fillId="3" borderId="12" xfId="5" applyFont="1" applyFill="1" applyBorder="1" applyAlignment="1">
      <alignment horizontal="center" vertical="center" wrapText="1"/>
    </xf>
    <xf numFmtId="0" fontId="11" fillId="3" borderId="13" xfId="5" applyFont="1" applyFill="1" applyBorder="1" applyAlignment="1">
      <alignment horizontal="center" vertical="center" wrapText="1"/>
    </xf>
    <xf numFmtId="0" fontId="9" fillId="3" borderId="12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/>
    </xf>
    <xf numFmtId="0" fontId="8" fillId="3" borderId="7" xfId="5" applyFont="1" applyFill="1" applyBorder="1" applyAlignment="1">
      <alignment horizontal="center" vertical="center"/>
    </xf>
    <xf numFmtId="0" fontId="8" fillId="3" borderId="15" xfId="5" applyFont="1" applyFill="1" applyBorder="1" applyAlignment="1">
      <alignment horizontal="center" vertical="center"/>
    </xf>
    <xf numFmtId="41" fontId="8" fillId="3" borderId="15" xfId="4" applyFont="1" applyFill="1" applyBorder="1" applyAlignment="1">
      <alignment horizontal="center" vertical="center" wrapText="1"/>
    </xf>
    <xf numFmtId="0" fontId="9" fillId="3" borderId="16" xfId="5" applyFont="1" applyFill="1" applyBorder="1" applyAlignment="1">
      <alignment horizontal="center" vertical="center" wrapText="1"/>
    </xf>
    <xf numFmtId="41" fontId="9" fillId="3" borderId="12" xfId="4" applyFont="1" applyFill="1" applyBorder="1" applyAlignment="1">
      <alignment horizontal="center" vertical="center" wrapText="1"/>
    </xf>
    <xf numFmtId="41" fontId="9" fillId="3" borderId="13" xfId="4" applyFont="1" applyFill="1" applyBorder="1" applyAlignment="1">
      <alignment horizontal="center" vertical="center" wrapText="1"/>
    </xf>
    <xf numFmtId="0" fontId="12" fillId="3" borderId="15" xfId="4" applyNumberFormat="1" applyFont="1" applyFill="1" applyBorder="1" applyAlignment="1">
      <alignment horizontal="center" vertical="center"/>
    </xf>
    <xf numFmtId="3" fontId="12" fillId="3" borderId="15" xfId="5" applyNumberFormat="1" applyFont="1" applyFill="1" applyBorder="1" applyAlignment="1">
      <alignment horizontal="center" vertical="center" wrapText="1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5" xfId="5" applyNumberFormat="1" applyFont="1" applyFill="1" applyBorder="1" applyAlignment="1">
      <alignment horizontal="center" vertical="center"/>
    </xf>
    <xf numFmtId="165" fontId="13" fillId="3" borderId="15" xfId="1" applyNumberFormat="1" applyFont="1" applyFill="1" applyBorder="1" applyAlignment="1">
      <alignment horizontal="center" vertical="center"/>
    </xf>
    <xf numFmtId="0" fontId="13" fillId="3" borderId="15" xfId="5" applyFont="1" applyFill="1" applyBorder="1" applyAlignment="1">
      <alignment horizontal="center" vertical="center"/>
    </xf>
    <xf numFmtId="164" fontId="13" fillId="3" borderId="15" xfId="4" applyNumberFormat="1" applyFont="1" applyFill="1" applyBorder="1" applyAlignment="1">
      <alignment horizontal="center" vertical="center"/>
    </xf>
    <xf numFmtId="43" fontId="13" fillId="3" borderId="15" xfId="1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 vertical="center"/>
    </xf>
    <xf numFmtId="41" fontId="8" fillId="4" borderId="1" xfId="4" applyFont="1" applyFill="1" applyBorder="1" applyAlignment="1">
      <alignment horizontal="center" vertical="center" wrapText="1"/>
    </xf>
    <xf numFmtId="0" fontId="9" fillId="4" borderId="2" xfId="5" applyFont="1" applyFill="1" applyBorder="1" applyAlignment="1">
      <alignment horizontal="center" vertical="center" wrapText="1"/>
    </xf>
    <xf numFmtId="0" fontId="9" fillId="4" borderId="3" xfId="5" applyFont="1" applyFill="1" applyBorder="1" applyAlignment="1">
      <alignment horizontal="center" vertical="center" wrapText="1"/>
    </xf>
    <xf numFmtId="0" fontId="9" fillId="4" borderId="4" xfId="5" applyFont="1" applyFill="1" applyBorder="1" applyAlignment="1">
      <alignment horizontal="center" vertical="center" wrapText="1"/>
    </xf>
    <xf numFmtId="0" fontId="8" fillId="4" borderId="9" xfId="5" applyFont="1" applyFill="1" applyBorder="1" applyAlignment="1">
      <alignment horizontal="center" vertical="center"/>
    </xf>
    <xf numFmtId="41" fontId="8" fillId="4" borderId="9" xfId="4" applyFont="1" applyFill="1" applyBorder="1" applyAlignment="1">
      <alignment horizontal="center" vertical="center" wrapText="1"/>
    </xf>
    <xf numFmtId="0" fontId="9" fillId="4" borderId="12" xfId="5" applyFont="1" applyFill="1" applyBorder="1" applyAlignment="1">
      <alignment horizontal="center" vertical="center" wrapText="1"/>
    </xf>
    <xf numFmtId="0" fontId="9" fillId="4" borderId="13" xfId="5" applyFont="1" applyFill="1" applyBorder="1" applyAlignment="1">
      <alignment horizontal="center" vertical="center" wrapText="1"/>
    </xf>
    <xf numFmtId="41" fontId="8" fillId="4" borderId="15" xfId="4" applyFont="1" applyFill="1" applyBorder="1" applyAlignment="1">
      <alignment horizontal="center" vertical="center" wrapText="1"/>
    </xf>
    <xf numFmtId="0" fontId="9" fillId="4" borderId="16" xfId="5" applyFont="1" applyFill="1" applyBorder="1" applyAlignment="1">
      <alignment horizontal="center" vertical="center" wrapText="1"/>
    </xf>
    <xf numFmtId="41" fontId="8" fillId="4" borderId="18" xfId="4" applyFont="1" applyFill="1" applyBorder="1" applyAlignment="1">
      <alignment horizontal="center" vertical="center"/>
    </xf>
    <xf numFmtId="0" fontId="8" fillId="4" borderId="5" xfId="4" applyNumberFormat="1" applyFont="1" applyFill="1" applyBorder="1" applyAlignment="1">
      <alignment horizontal="center" vertical="center" wrapText="1"/>
    </xf>
    <xf numFmtId="0" fontId="8" fillId="4" borderId="5" xfId="4" applyNumberFormat="1" applyFont="1" applyFill="1" applyBorder="1" applyAlignment="1">
      <alignment horizontal="center" vertical="center" wrapText="1"/>
    </xf>
    <xf numFmtId="0" fontId="8" fillId="4" borderId="6" xfId="4" applyNumberFormat="1" applyFont="1" applyFill="1" applyBorder="1" applyAlignment="1">
      <alignment horizontal="center" vertical="center" wrapText="1"/>
    </xf>
    <xf numFmtId="0" fontId="8" fillId="4" borderId="7" xfId="4" applyNumberFormat="1" applyFont="1" applyFill="1" applyBorder="1" applyAlignment="1">
      <alignment horizontal="center" vertical="center" wrapText="1"/>
    </xf>
    <xf numFmtId="0" fontId="9" fillId="4" borderId="5" xfId="4" applyNumberFormat="1" applyFont="1" applyFill="1" applyBorder="1" applyAlignment="1">
      <alignment horizontal="center" vertical="center" wrapText="1"/>
    </xf>
    <xf numFmtId="0" fontId="9" fillId="4" borderId="7" xfId="4" applyNumberFormat="1" applyFont="1" applyFill="1" applyBorder="1" applyAlignment="1">
      <alignment horizontal="center" vertical="center" wrapText="1"/>
    </xf>
    <xf numFmtId="1" fontId="11" fillId="4" borderId="5" xfId="4" applyNumberFormat="1" applyFont="1" applyFill="1" applyBorder="1" applyAlignment="1">
      <alignment horizontal="center" vertical="center"/>
    </xf>
    <xf numFmtId="165" fontId="11" fillId="4" borderId="18" xfId="4" applyNumberFormat="1" applyFont="1" applyFill="1" applyBorder="1" applyAlignment="1">
      <alignment horizontal="center" vertical="center"/>
    </xf>
    <xf numFmtId="41" fontId="11" fillId="4" borderId="5" xfId="4" applyNumberFormat="1" applyFont="1" applyFill="1" applyBorder="1" applyAlignment="1">
      <alignment horizontal="center" vertical="center"/>
    </xf>
    <xf numFmtId="41" fontId="11" fillId="4" borderId="18" xfId="4" applyFont="1" applyFill="1" applyBorder="1" applyAlignment="1">
      <alignment horizontal="center" vertical="center"/>
    </xf>
    <xf numFmtId="165" fontId="11" fillId="4" borderId="5" xfId="1" applyNumberFormat="1" applyFont="1" applyFill="1" applyBorder="1" applyAlignment="1">
      <alignment horizontal="center" vertical="center"/>
    </xf>
    <xf numFmtId="164" fontId="11" fillId="4" borderId="5" xfId="4" applyNumberFormat="1" applyFont="1" applyFill="1" applyBorder="1" applyAlignment="1">
      <alignment horizontal="center" vertical="center"/>
    </xf>
    <xf numFmtId="43" fontId="11" fillId="4" borderId="18" xfId="4" applyNumberFormat="1" applyFont="1" applyFill="1" applyBorder="1" applyAlignment="1">
      <alignment horizontal="center" vertical="center"/>
    </xf>
    <xf numFmtId="1" fontId="11" fillId="4" borderId="5" xfId="6" applyNumberFormat="1" applyFont="1" applyFill="1" applyBorder="1" applyAlignment="1">
      <alignment horizontal="center" vertical="center"/>
    </xf>
    <xf numFmtId="41" fontId="11" fillId="4" borderId="5" xfId="4" applyFont="1" applyFill="1" applyBorder="1" applyAlignment="1">
      <alignment horizontal="center" vertical="center"/>
    </xf>
    <xf numFmtId="3" fontId="11" fillId="4" borderId="5" xfId="4" applyNumberFormat="1" applyFont="1" applyFill="1" applyBorder="1" applyAlignment="1">
      <alignment horizontal="center" vertical="center"/>
    </xf>
    <xf numFmtId="166" fontId="11" fillId="4" borderId="5" xfId="4" applyNumberFormat="1" applyFont="1" applyFill="1" applyBorder="1" applyAlignment="1">
      <alignment horizontal="center" vertical="center"/>
    </xf>
    <xf numFmtId="43" fontId="11" fillId="4" borderId="5" xfId="1" applyFont="1" applyFill="1" applyBorder="1" applyAlignment="1">
      <alignment horizontal="center" vertical="center"/>
    </xf>
    <xf numFmtId="0" fontId="8" fillId="4" borderId="18" xfId="5" applyFont="1" applyFill="1" applyBorder="1" applyAlignment="1">
      <alignment horizontal="center" vertical="center"/>
    </xf>
    <xf numFmtId="41" fontId="8" fillId="4" borderId="5" xfId="4" applyFont="1" applyFill="1" applyBorder="1" applyAlignment="1">
      <alignment horizontal="center" vertical="center"/>
    </xf>
    <xf numFmtId="2" fontId="11" fillId="4" borderId="5" xfId="6" applyNumberFormat="1" applyFont="1" applyFill="1" applyBorder="1" applyAlignment="1">
      <alignment horizontal="center" vertical="center"/>
    </xf>
    <xf numFmtId="165" fontId="9" fillId="4" borderId="18" xfId="4" applyNumberFormat="1" applyFont="1" applyFill="1" applyBorder="1" applyAlignment="1">
      <alignment horizontal="center" vertical="center"/>
    </xf>
    <xf numFmtId="165" fontId="9" fillId="4" borderId="5" xfId="1" applyNumberFormat="1" applyFont="1" applyFill="1" applyBorder="1" applyAlignment="1">
      <alignment horizontal="center" vertical="center"/>
    </xf>
    <xf numFmtId="43" fontId="9" fillId="4" borderId="18" xfId="5" applyNumberFormat="1" applyFont="1" applyFill="1" applyBorder="1" applyAlignment="1">
      <alignment horizontal="center" vertical="center"/>
    </xf>
    <xf numFmtId="43" fontId="9" fillId="4" borderId="18" xfId="4" applyNumberFormat="1" applyFont="1" applyFill="1" applyBorder="1" applyAlignment="1">
      <alignment horizontal="center" vertical="center"/>
    </xf>
    <xf numFmtId="1" fontId="9" fillId="4" borderId="18" xfId="4" applyNumberFormat="1" applyFont="1" applyFill="1" applyBorder="1" applyAlignment="1">
      <alignment horizontal="center" vertical="center"/>
    </xf>
    <xf numFmtId="41" fontId="9" fillId="4" borderId="18" xfId="4" applyFont="1" applyFill="1" applyBorder="1" applyAlignment="1">
      <alignment horizontal="center" vertical="center"/>
    </xf>
    <xf numFmtId="166" fontId="11" fillId="4" borderId="6" xfId="4" applyNumberFormat="1" applyFont="1" applyFill="1" applyBorder="1" applyAlignment="1">
      <alignment horizontal="center" vertical="center"/>
    </xf>
    <xf numFmtId="43" fontId="11" fillId="4" borderId="18" xfId="1" applyFont="1" applyFill="1" applyBorder="1" applyAlignment="1">
      <alignment horizontal="center" vertical="center"/>
    </xf>
    <xf numFmtId="41" fontId="11" fillId="4" borderId="6" xfId="4" applyNumberFormat="1" applyFont="1" applyFill="1" applyBorder="1" applyAlignment="1">
      <alignment horizontal="center" vertical="center"/>
    </xf>
    <xf numFmtId="0" fontId="8" fillId="4" borderId="7" xfId="5" applyFont="1" applyFill="1" applyBorder="1" applyAlignment="1">
      <alignment horizontal="center" vertical="center" wrapText="1"/>
    </xf>
    <xf numFmtId="165" fontId="9" fillId="4" borderId="18" xfId="1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5" fillId="4" borderId="4" xfId="5" applyFont="1" applyFill="1" applyBorder="1" applyAlignment="1">
      <alignment horizontal="center" vertical="center" wrapText="1"/>
    </xf>
    <xf numFmtId="0" fontId="9" fillId="4" borderId="2" xfId="4" applyNumberFormat="1" applyFont="1" applyFill="1" applyBorder="1" applyAlignment="1">
      <alignment horizontal="center" vertical="center" wrapText="1"/>
    </xf>
    <xf numFmtId="0" fontId="9" fillId="4" borderId="4" xfId="4" applyNumberFormat="1" applyFont="1" applyFill="1" applyBorder="1" applyAlignment="1">
      <alignment horizontal="center" vertical="center" wrapText="1"/>
    </xf>
    <xf numFmtId="0" fontId="16" fillId="4" borderId="2" xfId="4" applyNumberFormat="1" applyFont="1" applyFill="1" applyBorder="1" applyAlignment="1">
      <alignment horizontal="center" vertical="center"/>
    </xf>
    <xf numFmtId="165" fontId="11" fillId="4" borderId="1" xfId="4" applyNumberFormat="1" applyFont="1" applyFill="1" applyBorder="1" applyAlignment="1">
      <alignment horizontal="center" vertical="center"/>
    </xf>
    <xf numFmtId="165" fontId="9" fillId="4" borderId="1" xfId="4" applyNumberFormat="1" applyFont="1" applyFill="1" applyBorder="1" applyAlignment="1">
      <alignment horizontal="center" vertical="center"/>
    </xf>
    <xf numFmtId="41" fontId="9" fillId="4" borderId="1" xfId="4" applyFont="1" applyFill="1" applyBorder="1" applyAlignment="1">
      <alignment horizontal="center" vertical="center"/>
    </xf>
    <xf numFmtId="0" fontId="11" fillId="4" borderId="1" xfId="4" applyNumberFormat="1" applyFont="1" applyFill="1" applyBorder="1" applyAlignment="1">
      <alignment horizontal="center" vertical="center"/>
    </xf>
    <xf numFmtId="165" fontId="15" fillId="4" borderId="1" xfId="1" applyNumberFormat="1" applyFont="1" applyFill="1" applyBorder="1" applyAlignment="1">
      <alignment horizontal="center" vertical="center"/>
    </xf>
    <xf numFmtId="41" fontId="15" fillId="4" borderId="1" xfId="4" applyFont="1" applyFill="1" applyBorder="1" applyAlignment="1">
      <alignment horizontal="center" vertical="center"/>
    </xf>
    <xf numFmtId="43" fontId="15" fillId="4" borderId="1" xfId="5" applyNumberFormat="1" applyFont="1" applyFill="1" applyBorder="1" applyAlignment="1">
      <alignment horizontal="center" vertical="center"/>
    </xf>
    <xf numFmtId="43" fontId="15" fillId="4" borderId="1" xfId="4" applyNumberFormat="1" applyFont="1" applyFill="1" applyBorder="1" applyAlignment="1">
      <alignment horizontal="center" vertical="center"/>
    </xf>
    <xf numFmtId="43" fontId="15" fillId="4" borderId="1" xfId="5" applyNumberFormat="1" applyFont="1" applyFill="1" applyBorder="1" applyAlignment="1">
      <alignment horizontal="center" vertical="center"/>
    </xf>
    <xf numFmtId="165" fontId="9" fillId="4" borderId="3" xfId="4" applyNumberFormat="1" applyFont="1" applyFill="1" applyBorder="1" applyAlignment="1">
      <alignment horizontal="center" vertical="center"/>
    </xf>
    <xf numFmtId="166" fontId="11" fillId="4" borderId="1" xfId="4" applyNumberFormat="1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5" fillId="4" borderId="11" xfId="5" applyFont="1" applyFill="1" applyBorder="1" applyAlignment="1">
      <alignment horizontal="center" vertical="center" wrapText="1"/>
    </xf>
    <xf numFmtId="0" fontId="9" fillId="4" borderId="10" xfId="4" applyNumberFormat="1" applyFont="1" applyFill="1" applyBorder="1" applyAlignment="1">
      <alignment horizontal="center" vertical="center" wrapText="1"/>
    </xf>
    <xf numFmtId="0" fontId="9" fillId="4" borderId="11" xfId="4" applyNumberFormat="1" applyFont="1" applyFill="1" applyBorder="1" applyAlignment="1">
      <alignment horizontal="center" vertical="center" wrapText="1"/>
    </xf>
    <xf numFmtId="0" fontId="11" fillId="4" borderId="10" xfId="4" applyNumberFormat="1" applyFont="1" applyFill="1" applyBorder="1" applyAlignment="1">
      <alignment horizontal="center" vertical="center"/>
    </xf>
    <xf numFmtId="165" fontId="11" fillId="4" borderId="9" xfId="4" applyNumberFormat="1" applyFont="1" applyFill="1" applyBorder="1" applyAlignment="1">
      <alignment horizontal="center" vertical="center"/>
    </xf>
    <xf numFmtId="165" fontId="9" fillId="4" borderId="9" xfId="4" applyNumberFormat="1" applyFont="1" applyFill="1" applyBorder="1" applyAlignment="1">
      <alignment horizontal="center" vertical="center"/>
    </xf>
    <xf numFmtId="41" fontId="9" fillId="4" borderId="9" xfId="4" applyFont="1" applyFill="1" applyBorder="1" applyAlignment="1">
      <alignment horizontal="center" vertical="center"/>
    </xf>
    <xf numFmtId="0" fontId="11" fillId="4" borderId="9" xfId="4" applyNumberFormat="1" applyFont="1" applyFill="1" applyBorder="1" applyAlignment="1">
      <alignment horizontal="center" vertical="center"/>
    </xf>
    <xf numFmtId="165" fontId="15" fillId="4" borderId="9" xfId="1" applyNumberFormat="1" applyFont="1" applyFill="1" applyBorder="1" applyAlignment="1">
      <alignment horizontal="center" vertical="center"/>
    </xf>
    <xf numFmtId="41" fontId="15" fillId="4" borderId="9" xfId="4" applyFont="1" applyFill="1" applyBorder="1" applyAlignment="1">
      <alignment horizontal="center" vertical="center"/>
    </xf>
    <xf numFmtId="43" fontId="15" fillId="4" borderId="9" xfId="5" applyNumberFormat="1" applyFont="1" applyFill="1" applyBorder="1" applyAlignment="1">
      <alignment horizontal="center" vertical="center"/>
    </xf>
    <xf numFmtId="43" fontId="15" fillId="4" borderId="9" xfId="4" applyNumberFormat="1" applyFont="1" applyFill="1" applyBorder="1" applyAlignment="1">
      <alignment horizontal="center" vertical="center"/>
    </xf>
    <xf numFmtId="43" fontId="15" fillId="4" borderId="9" xfId="5" applyNumberFormat="1" applyFont="1" applyFill="1" applyBorder="1" applyAlignment="1">
      <alignment horizontal="center" vertical="center"/>
    </xf>
    <xf numFmtId="1" fontId="9" fillId="4" borderId="0" xfId="4" applyNumberFormat="1" applyFont="1" applyFill="1" applyBorder="1" applyAlignment="1">
      <alignment horizontal="center" vertical="center"/>
    </xf>
    <xf numFmtId="166" fontId="11" fillId="4" borderId="9" xfId="4" applyNumberFormat="1" applyFont="1" applyFill="1" applyBorder="1" applyAlignment="1">
      <alignment horizontal="center" vertical="center"/>
    </xf>
    <xf numFmtId="43" fontId="11" fillId="4" borderId="9" xfId="1" applyFont="1" applyFill="1" applyBorder="1" applyAlignment="1">
      <alignment horizontal="center" vertical="center"/>
    </xf>
    <xf numFmtId="41" fontId="17" fillId="4" borderId="15" xfId="4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5" fillId="4" borderId="13" xfId="5" applyFont="1" applyFill="1" applyBorder="1" applyAlignment="1">
      <alignment horizontal="center" vertical="center" wrapText="1"/>
    </xf>
    <xf numFmtId="0" fontId="9" fillId="4" borderId="12" xfId="4" applyNumberFormat="1" applyFont="1" applyFill="1" applyBorder="1" applyAlignment="1">
      <alignment horizontal="center" vertical="center" wrapText="1"/>
    </xf>
    <xf numFmtId="0" fontId="9" fillId="4" borderId="13" xfId="4" applyNumberFormat="1" applyFont="1" applyFill="1" applyBorder="1" applyAlignment="1">
      <alignment horizontal="center" vertical="center" wrapText="1"/>
    </xf>
    <xf numFmtId="0" fontId="11" fillId="4" borderId="15" xfId="4" applyNumberFormat="1" applyFont="1" applyFill="1" applyBorder="1" applyAlignment="1">
      <alignment horizontal="center" vertical="center"/>
    </xf>
    <xf numFmtId="165" fontId="11" fillId="4" borderId="15" xfId="4" applyNumberFormat="1" applyFont="1" applyFill="1" applyBorder="1" applyAlignment="1">
      <alignment horizontal="center" vertical="center"/>
    </xf>
    <xf numFmtId="0" fontId="11" fillId="4" borderId="12" xfId="4" applyNumberFormat="1" applyFont="1" applyFill="1" applyBorder="1" applyAlignment="1">
      <alignment horizontal="center" vertical="center"/>
    </xf>
    <xf numFmtId="165" fontId="9" fillId="4" borderId="15" xfId="4" applyNumberFormat="1" applyFont="1" applyFill="1" applyBorder="1" applyAlignment="1">
      <alignment horizontal="center" vertical="center"/>
    </xf>
    <xf numFmtId="41" fontId="9" fillId="4" borderId="15" xfId="4" applyFont="1" applyFill="1" applyBorder="1" applyAlignment="1">
      <alignment horizontal="center" vertical="center"/>
    </xf>
    <xf numFmtId="0" fontId="11" fillId="4" borderId="15" xfId="4" applyNumberFormat="1" applyFont="1" applyFill="1" applyBorder="1" applyAlignment="1">
      <alignment horizontal="center" vertical="top"/>
    </xf>
    <xf numFmtId="41" fontId="15" fillId="4" borderId="15" xfId="4" applyFont="1" applyFill="1" applyBorder="1" applyAlignment="1">
      <alignment horizontal="center" vertical="center"/>
    </xf>
    <xf numFmtId="43" fontId="15" fillId="4" borderId="15" xfId="4" applyNumberFormat="1" applyFont="1" applyFill="1" applyBorder="1" applyAlignment="1">
      <alignment horizontal="center" vertical="center"/>
    </xf>
    <xf numFmtId="0" fontId="9" fillId="4" borderId="16" xfId="4" applyNumberFormat="1" applyFont="1" applyFill="1" applyBorder="1" applyAlignment="1">
      <alignment horizontal="center" vertical="center"/>
    </xf>
    <xf numFmtId="166" fontId="11" fillId="4" borderId="15" xfId="4" applyNumberFormat="1" applyFont="1" applyFill="1" applyBorder="1" applyAlignment="1">
      <alignment horizontal="center" vertical="center"/>
    </xf>
    <xf numFmtId="43" fontId="11" fillId="4" borderId="15" xfId="1" applyFont="1" applyFill="1" applyBorder="1" applyAlignment="1">
      <alignment horizontal="center" vertical="center"/>
    </xf>
    <xf numFmtId="0" fontId="8" fillId="4" borderId="1" xfId="5" applyFont="1" applyFill="1" applyBorder="1" applyAlignment="1">
      <alignment horizontal="center" vertical="center"/>
    </xf>
    <xf numFmtId="0" fontId="8" fillId="4" borderId="2" xfId="5" applyFont="1" applyFill="1" applyBorder="1" applyAlignment="1">
      <alignment horizontal="center" vertical="center" wrapText="1"/>
    </xf>
    <xf numFmtId="0" fontId="8" fillId="4" borderId="4" xfId="5" applyFont="1" applyFill="1" applyBorder="1" applyAlignment="1">
      <alignment horizontal="center" vertical="center" wrapText="1"/>
    </xf>
    <xf numFmtId="0" fontId="11" fillId="4" borderId="1" xfId="4" applyNumberFormat="1" applyFont="1" applyFill="1" applyBorder="1" applyAlignment="1">
      <alignment horizontal="center" vertical="center"/>
    </xf>
    <xf numFmtId="0" fontId="16" fillId="4" borderId="1" xfId="4" applyNumberFormat="1" applyFont="1" applyFill="1" applyBorder="1" applyAlignment="1">
      <alignment horizontal="center" vertical="center"/>
    </xf>
    <xf numFmtId="1" fontId="11" fillId="4" borderId="1" xfId="4" applyNumberFormat="1" applyFont="1" applyFill="1" applyBorder="1" applyAlignment="1">
      <alignment horizontal="center" vertical="center"/>
    </xf>
    <xf numFmtId="165" fontId="15" fillId="4" borderId="1" xfId="1" applyNumberFormat="1" applyFont="1" applyFill="1" applyBorder="1" applyAlignment="1">
      <alignment vertical="center"/>
    </xf>
    <xf numFmtId="43" fontId="15" fillId="4" borderId="1" xfId="5" applyNumberFormat="1" applyFont="1" applyFill="1" applyBorder="1" applyAlignment="1">
      <alignment vertical="center"/>
    </xf>
    <xf numFmtId="43" fontId="15" fillId="4" borderId="1" xfId="4" applyNumberFormat="1" applyFont="1" applyFill="1" applyBorder="1" applyAlignment="1">
      <alignment vertical="center"/>
    </xf>
    <xf numFmtId="165" fontId="9" fillId="4" borderId="1" xfId="4" applyNumberFormat="1" applyFont="1" applyFill="1" applyBorder="1" applyAlignment="1">
      <alignment vertical="center"/>
    </xf>
    <xf numFmtId="164" fontId="11" fillId="4" borderId="1" xfId="4" applyNumberFormat="1" applyFont="1" applyFill="1" applyBorder="1" applyAlignment="1">
      <alignment horizontal="center" vertical="center"/>
    </xf>
    <xf numFmtId="41" fontId="17" fillId="4" borderId="15" xfId="4" applyFont="1" applyFill="1" applyBorder="1" applyAlignment="1">
      <alignment horizontal="center" vertical="top"/>
    </xf>
    <xf numFmtId="0" fontId="8" fillId="4" borderId="12" xfId="5" applyFont="1" applyFill="1" applyBorder="1" applyAlignment="1">
      <alignment horizontal="center" vertical="center" wrapText="1"/>
    </xf>
    <xf numFmtId="0" fontId="8" fillId="4" borderId="13" xfId="5" applyFont="1" applyFill="1" applyBorder="1" applyAlignment="1">
      <alignment horizontal="center" vertical="center" wrapText="1"/>
    </xf>
    <xf numFmtId="0" fontId="11" fillId="4" borderId="15" xfId="4" applyNumberFormat="1" applyFont="1" applyFill="1" applyBorder="1" applyAlignment="1">
      <alignment horizontal="center" vertical="top" wrapText="1"/>
    </xf>
    <xf numFmtId="0" fontId="16" fillId="4" borderId="15" xfId="4" applyNumberFormat="1" applyFont="1" applyFill="1" applyBorder="1" applyAlignment="1">
      <alignment horizontal="center" vertical="top" wrapText="1"/>
    </xf>
    <xf numFmtId="43" fontId="15" fillId="4" borderId="15" xfId="4" applyNumberFormat="1" applyFont="1" applyFill="1" applyBorder="1" applyAlignment="1">
      <alignment vertical="top"/>
    </xf>
    <xf numFmtId="164" fontId="11" fillId="4" borderId="15" xfId="4" applyNumberFormat="1" applyFont="1" applyFill="1" applyBorder="1" applyAlignment="1">
      <alignment horizontal="center" vertical="center"/>
    </xf>
    <xf numFmtId="1" fontId="16" fillId="4" borderId="1" xfId="4" applyNumberFormat="1" applyFont="1" applyFill="1" applyBorder="1" applyAlignment="1">
      <alignment horizontal="center" vertical="center"/>
    </xf>
    <xf numFmtId="1" fontId="9" fillId="4" borderId="1" xfId="4" applyNumberFormat="1" applyFont="1" applyFill="1" applyBorder="1" applyAlignment="1">
      <alignment horizontal="center" vertical="center"/>
    </xf>
    <xf numFmtId="165" fontId="15" fillId="4" borderId="1" xfId="1" applyNumberFormat="1" applyFont="1" applyFill="1" applyBorder="1" applyAlignment="1">
      <alignment horizontal="center" vertical="center"/>
    </xf>
    <xf numFmtId="2" fontId="11" fillId="4" borderId="15" xfId="4" applyNumberFormat="1" applyFont="1" applyFill="1" applyBorder="1" applyAlignment="1">
      <alignment horizontal="center" vertical="center"/>
    </xf>
    <xf numFmtId="2" fontId="16" fillId="4" borderId="15" xfId="4" applyNumberFormat="1" applyFont="1" applyFill="1" applyBorder="1" applyAlignment="1">
      <alignment horizontal="center" vertical="center"/>
    </xf>
    <xf numFmtId="41" fontId="9" fillId="4" borderId="15" xfId="4" applyFont="1" applyFill="1" applyBorder="1" applyAlignment="1">
      <alignment horizontal="center" vertical="center"/>
    </xf>
    <xf numFmtId="165" fontId="15" fillId="4" borderId="15" xfId="1" applyNumberFormat="1" applyFont="1" applyFill="1" applyBorder="1" applyAlignment="1">
      <alignment horizontal="center" vertical="center"/>
    </xf>
    <xf numFmtId="43" fontId="15" fillId="4" borderId="15" xfId="5" applyNumberFormat="1" applyFont="1" applyFill="1" applyBorder="1" applyAlignment="1">
      <alignment horizontal="center" vertical="center"/>
    </xf>
    <xf numFmtId="41" fontId="17" fillId="2" borderId="6" xfId="4" applyFont="1" applyFill="1" applyBorder="1" applyAlignment="1">
      <alignment horizontal="center" vertical="top"/>
    </xf>
    <xf numFmtId="41" fontId="14" fillId="2" borderId="6" xfId="4" applyFont="1" applyFill="1" applyBorder="1" applyAlignment="1">
      <alignment horizontal="center" vertical="top"/>
    </xf>
    <xf numFmtId="0" fontId="15" fillId="2" borderId="6" xfId="5" applyFont="1" applyFill="1" applyBorder="1" applyAlignment="1">
      <alignment horizontal="center" vertical="center" wrapText="1"/>
    </xf>
    <xf numFmtId="0" fontId="14" fillId="2" borderId="6" xfId="5" applyFont="1" applyFill="1" applyBorder="1" applyAlignment="1">
      <alignment horizontal="center" vertical="center" wrapText="1"/>
    </xf>
    <xf numFmtId="0" fontId="16" fillId="2" borderId="6" xfId="4" applyNumberFormat="1" applyFont="1" applyFill="1" applyBorder="1" applyAlignment="1">
      <alignment horizontal="center" vertical="top"/>
    </xf>
    <xf numFmtId="165" fontId="16" fillId="2" borderId="6" xfId="4" applyNumberFormat="1" applyFont="1" applyFill="1" applyBorder="1" applyAlignment="1">
      <alignment horizontal="center" vertical="center"/>
    </xf>
    <xf numFmtId="165" fontId="15" fillId="2" borderId="6" xfId="4" applyNumberFormat="1" applyFont="1" applyFill="1" applyBorder="1" applyAlignment="1">
      <alignment horizontal="center" vertical="center"/>
    </xf>
    <xf numFmtId="3" fontId="15" fillId="2" borderId="6" xfId="4" applyNumberFormat="1" applyFont="1" applyFill="1" applyBorder="1" applyAlignment="1">
      <alignment horizontal="center" vertical="center"/>
    </xf>
    <xf numFmtId="165" fontId="16" fillId="2" borderId="6" xfId="1" applyNumberFormat="1" applyFont="1" applyFill="1" applyBorder="1" applyAlignment="1">
      <alignment horizontal="center" vertical="top"/>
    </xf>
    <xf numFmtId="41" fontId="15" fillId="2" borderId="6" xfId="4" applyFont="1" applyFill="1" applyBorder="1" applyAlignment="1">
      <alignment horizontal="center" vertical="top"/>
    </xf>
    <xf numFmtId="43" fontId="15" fillId="2" borderId="6" xfId="5" applyNumberFormat="1" applyFont="1" applyFill="1" applyBorder="1" applyAlignment="1">
      <alignment horizontal="center" vertical="top"/>
    </xf>
    <xf numFmtId="43" fontId="15" fillId="2" borderId="6" xfId="4" applyNumberFormat="1" applyFont="1" applyFill="1" applyBorder="1" applyAlignment="1">
      <alignment horizontal="center" vertical="top"/>
    </xf>
    <xf numFmtId="41" fontId="16" fillId="2" borderId="6" xfId="4" applyNumberFormat="1" applyFont="1" applyFill="1" applyBorder="1" applyAlignment="1">
      <alignment horizontal="center" vertical="center"/>
    </xf>
    <xf numFmtId="43" fontId="16" fillId="2" borderId="6" xfId="1" applyFont="1" applyFill="1" applyBorder="1" applyAlignment="1">
      <alignment horizontal="center" vertical="center"/>
    </xf>
    <xf numFmtId="0" fontId="16" fillId="2" borderId="9" xfId="4" applyNumberFormat="1" applyFont="1" applyFill="1" applyBorder="1" applyAlignment="1">
      <alignment horizontal="center" vertical="center"/>
    </xf>
    <xf numFmtId="165" fontId="16" fillId="2" borderId="9" xfId="4" applyNumberFormat="1" applyFont="1" applyFill="1" applyBorder="1" applyAlignment="1">
      <alignment horizontal="center" vertical="center"/>
    </xf>
    <xf numFmtId="165" fontId="15" fillId="2" borderId="9" xfId="4" applyNumberFormat="1" applyFont="1" applyFill="1" applyBorder="1" applyAlignment="1">
      <alignment horizontal="center" vertical="center"/>
    </xf>
    <xf numFmtId="41" fontId="15" fillId="2" borderId="9" xfId="4" applyFont="1" applyFill="1" applyBorder="1" applyAlignment="1">
      <alignment vertical="center"/>
    </xf>
    <xf numFmtId="1" fontId="15" fillId="2" borderId="9" xfId="4" applyNumberFormat="1" applyFont="1" applyFill="1" applyBorder="1" applyAlignment="1">
      <alignment horizontal="center" vertical="center"/>
    </xf>
    <xf numFmtId="166" fontId="16" fillId="2" borderId="9" xfId="4" applyNumberFormat="1" applyFont="1" applyFill="1" applyBorder="1" applyAlignment="1">
      <alignment horizontal="center" vertical="center"/>
    </xf>
    <xf numFmtId="43" fontId="16" fillId="2" borderId="9" xfId="1" applyFont="1" applyFill="1" applyBorder="1" applyAlignment="1">
      <alignment horizontal="center" vertical="center"/>
    </xf>
    <xf numFmtId="41" fontId="17" fillId="2" borderId="6" xfId="4" applyFont="1" applyFill="1" applyBorder="1" applyAlignment="1">
      <alignment horizontal="center" vertical="center"/>
    </xf>
    <xf numFmtId="0" fontId="16" fillId="2" borderId="6" xfId="4" applyNumberFormat="1" applyFont="1" applyFill="1" applyBorder="1" applyAlignment="1">
      <alignment horizontal="center" vertical="center" wrapText="1"/>
    </xf>
    <xf numFmtId="0" fontId="16" fillId="2" borderId="6" xfId="4" applyNumberFormat="1" applyFont="1" applyFill="1" applyBorder="1" applyAlignment="1">
      <alignment horizontal="center" vertical="center"/>
    </xf>
    <xf numFmtId="165" fontId="16" fillId="2" borderId="6" xfId="1" applyNumberFormat="1" applyFont="1" applyFill="1" applyBorder="1" applyAlignment="1">
      <alignment horizontal="center" vertical="center"/>
    </xf>
    <xf numFmtId="166" fontId="16" fillId="2" borderId="6" xfId="4" applyNumberFormat="1" applyFont="1" applyFill="1" applyBorder="1" applyAlignment="1">
      <alignment horizontal="center" vertical="center"/>
    </xf>
    <xf numFmtId="43" fontId="9" fillId="3" borderId="1" xfId="5" applyNumberFormat="1" applyFont="1" applyFill="1" applyBorder="1" applyAlignment="1">
      <alignment horizontal="center" vertical="center" wrapText="1"/>
    </xf>
    <xf numFmtId="43" fontId="9" fillId="3" borderId="9" xfId="5" applyNumberFormat="1" applyFont="1" applyFill="1" applyBorder="1" applyAlignment="1">
      <alignment horizontal="center" vertical="center" wrapText="1"/>
    </xf>
    <xf numFmtId="43" fontId="9" fillId="3" borderId="15" xfId="5" applyNumberFormat="1" applyFont="1" applyFill="1" applyBorder="1" applyAlignment="1">
      <alignment horizontal="center" vertical="center" wrapText="1"/>
    </xf>
    <xf numFmtId="0" fontId="15" fillId="2" borderId="18" xfId="5" applyNumberFormat="1" applyFont="1" applyFill="1" applyBorder="1" applyAlignment="1">
      <alignment horizontal="center" vertical="center"/>
    </xf>
    <xf numFmtId="43" fontId="15" fillId="2" borderId="19" xfId="4" applyNumberFormat="1" applyFont="1" applyFill="1" applyBorder="1" applyAlignment="1">
      <alignment horizontal="center" vertical="center"/>
    </xf>
    <xf numFmtId="43" fontId="15" fillId="4" borderId="1" xfId="4" applyNumberFormat="1" applyFont="1" applyFill="1" applyBorder="1" applyAlignment="1">
      <alignment horizontal="center" vertical="center"/>
    </xf>
    <xf numFmtId="43" fontId="15" fillId="4" borderId="9" xfId="4" applyNumberFormat="1" applyFont="1" applyFill="1" applyBorder="1" applyAlignment="1">
      <alignment horizontal="center" vertical="center"/>
    </xf>
    <xf numFmtId="43" fontId="15" fillId="4" borderId="15" xfId="4" applyNumberFormat="1" applyFont="1" applyFill="1" applyBorder="1" applyAlignment="1">
      <alignment horizontal="center" vertical="center"/>
    </xf>
    <xf numFmtId="43" fontId="15" fillId="4" borderId="23" xfId="4" applyNumberFormat="1" applyFont="1" applyFill="1" applyBorder="1" applyAlignment="1">
      <alignment horizontal="center" vertical="top"/>
    </xf>
    <xf numFmtId="0" fontId="0" fillId="2" borderId="27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top"/>
    </xf>
  </cellXfs>
  <cellStyles count="31">
    <cellStyle name="Comma" xfId="1" builtinId="3"/>
    <cellStyle name="Comma [0]" xfId="2" builtinId="6"/>
    <cellStyle name="Comma [0] 2" xfId="7"/>
    <cellStyle name="Comma [0] 2 10" xfId="8"/>
    <cellStyle name="Comma [0] 2 2 2" xfId="9"/>
    <cellStyle name="Comma [0] 3" xfId="10"/>
    <cellStyle name="Comma [0] 4" xfId="11"/>
    <cellStyle name="Comma [0] 5" xfId="12"/>
    <cellStyle name="Comma [0] 6" xfId="4"/>
    <cellStyle name="Comma 2" xfId="13"/>
    <cellStyle name="Comma 2 10" xfId="14"/>
    <cellStyle name="Comma 2 2" xfId="15"/>
    <cellStyle name="Comma 23" xfId="16"/>
    <cellStyle name="Comma 3" xfId="17"/>
    <cellStyle name="Comma 4" xfId="18"/>
    <cellStyle name="Comma 5 2" xfId="19"/>
    <cellStyle name="Normal" xfId="0" builtinId="0"/>
    <cellStyle name="Normal 2" xfId="20"/>
    <cellStyle name="Normal 2 2" xfId="21"/>
    <cellStyle name="Normal 2 5_ur kec ---- skpd Prioritas 2010" xfId="22"/>
    <cellStyle name="Normal 3" xfId="23"/>
    <cellStyle name="Normal 3 2" xfId="24"/>
    <cellStyle name="Normal 4" xfId="25"/>
    <cellStyle name="Normal 5" xfId="26"/>
    <cellStyle name="Normal 6" xfId="27"/>
    <cellStyle name="Normal 6 2" xfId="28"/>
    <cellStyle name="Normal 7" xfId="3"/>
    <cellStyle name="Normal 8" xfId="5"/>
    <cellStyle name="Normal 9" xfId="29"/>
    <cellStyle name="Percent 2" xfId="6"/>
    <cellStyle name="Percent 2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F90"/>
  <sheetViews>
    <sheetView tabSelected="1" view="pageBreakPreview" topLeftCell="A62" zoomScale="40" zoomScaleNormal="90" zoomScaleSheetLayoutView="40" workbookViewId="0">
      <selection activeCell="P68" sqref="P68:P69"/>
    </sheetView>
  </sheetViews>
  <sheetFormatPr defaultRowHeight="15" x14ac:dyDescent="0.25"/>
  <cols>
    <col min="1" max="1" width="4.5703125" style="2" customWidth="1"/>
    <col min="2" max="2" width="15" style="2" customWidth="1"/>
    <col min="3" max="3" width="1.85546875" style="2" customWidth="1"/>
    <col min="4" max="4" width="1.28515625" style="2" customWidth="1"/>
    <col min="5" max="5" width="9.140625" style="2"/>
    <col min="6" max="6" width="6.28515625" style="2" customWidth="1"/>
    <col min="7" max="7" width="3.28515625" style="2" customWidth="1"/>
    <col min="8" max="8" width="1" style="2" hidden="1" customWidth="1"/>
    <col min="9" max="9" width="9.140625" style="2"/>
    <col min="10" max="10" width="7.7109375" style="2" customWidth="1"/>
    <col min="11" max="11" width="8.7109375" style="2" customWidth="1"/>
    <col min="12" max="12" width="17.28515625" style="2" bestFit="1" customWidth="1"/>
    <col min="13" max="13" width="8.7109375" style="2" customWidth="1"/>
    <col min="14" max="14" width="16.42578125" style="2" customWidth="1"/>
    <col min="15" max="15" width="8.7109375" style="2" customWidth="1"/>
    <col min="16" max="16" width="17.7109375" style="2" bestFit="1" customWidth="1"/>
    <col min="17" max="17" width="9.7109375" style="2" customWidth="1"/>
    <col min="18" max="18" width="15" style="2" bestFit="1" customWidth="1"/>
    <col min="19" max="19" width="14.28515625" style="149" bestFit="1" customWidth="1"/>
    <col min="20" max="20" width="15.42578125" style="2" bestFit="1" customWidth="1"/>
    <col min="21" max="21" width="7.28515625" style="2" customWidth="1"/>
    <col min="22" max="22" width="10.7109375" style="2" customWidth="1"/>
    <col min="23" max="23" width="7.28515625" style="2" customWidth="1"/>
    <col min="24" max="24" width="9" style="2" customWidth="1"/>
    <col min="25" max="25" width="11" style="2" customWidth="1"/>
    <col min="26" max="26" width="19.7109375" style="2" bestFit="1" customWidth="1"/>
    <col min="27" max="27" width="9.7109375" style="2" customWidth="1"/>
    <col min="28" max="28" width="20.140625" style="2" bestFit="1" customWidth="1"/>
    <col min="29" max="29" width="10.140625" style="2" bestFit="1" customWidth="1"/>
    <col min="30" max="30" width="13.5703125" style="12" bestFit="1" customWidth="1"/>
    <col min="31" max="31" width="13.7109375" style="2" customWidth="1"/>
    <col min="32" max="16384" width="9.140625" style="2"/>
  </cols>
  <sheetData>
    <row r="1" spans="1:32" ht="16.149999999999999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1"/>
    </row>
    <row r="2" spans="1:32" ht="16.149999999999999" customHeight="1" x14ac:dyDescent="0.25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1"/>
    </row>
    <row r="3" spans="1:32" ht="16.5" customHeight="1" x14ac:dyDescent="0.25">
      <c r="A3" s="233" t="s">
        <v>126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1"/>
    </row>
    <row r="4" spans="1:32" ht="16.149999999999999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48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3"/>
      <c r="AF4" s="1"/>
    </row>
    <row r="5" spans="1:32" ht="19.149999999999999" customHeight="1" x14ac:dyDescent="0.25">
      <c r="A5" s="234" t="s">
        <v>2</v>
      </c>
      <c r="B5" s="5"/>
      <c r="C5" s="5"/>
      <c r="D5" s="3"/>
      <c r="E5" s="3"/>
      <c r="F5" s="3"/>
      <c r="G5" s="3"/>
      <c r="H5" s="3"/>
      <c r="I5" s="3"/>
      <c r="J5" s="3"/>
      <c r="K5" s="6"/>
      <c r="L5" s="7"/>
      <c r="M5" s="8"/>
      <c r="N5" s="3"/>
      <c r="O5" s="8"/>
      <c r="P5" s="5"/>
      <c r="Q5" s="9"/>
      <c r="R5" s="5"/>
      <c r="S5" s="148"/>
      <c r="T5" s="5"/>
      <c r="U5" s="3"/>
      <c r="V5" s="3"/>
      <c r="W5" s="3"/>
      <c r="X5" s="3"/>
      <c r="Y5" s="8"/>
      <c r="Z5" s="5"/>
      <c r="AA5" s="8"/>
      <c r="AB5" s="5"/>
      <c r="AC5" s="10"/>
      <c r="AD5" s="4"/>
      <c r="AE5" s="3"/>
      <c r="AF5" s="1"/>
    </row>
    <row r="6" spans="1:32" ht="19.149999999999999" customHeight="1" x14ac:dyDescent="0.25">
      <c r="A6" s="234" t="s">
        <v>3</v>
      </c>
      <c r="B6" s="11"/>
      <c r="C6" s="5"/>
      <c r="D6" s="3"/>
      <c r="E6" s="3"/>
      <c r="F6" s="3"/>
      <c r="G6" s="3"/>
      <c r="H6" s="3"/>
      <c r="I6" s="3"/>
      <c r="J6" s="3"/>
      <c r="K6" s="6"/>
      <c r="L6" s="7"/>
      <c r="M6" s="8"/>
      <c r="N6" s="3"/>
      <c r="O6" s="8"/>
      <c r="P6" s="5"/>
      <c r="Q6" s="9"/>
      <c r="R6" s="5"/>
      <c r="S6" s="148"/>
      <c r="T6" s="5"/>
      <c r="U6" s="3"/>
      <c r="V6" s="3"/>
      <c r="W6" s="3"/>
      <c r="X6" s="3"/>
      <c r="Y6" s="8"/>
      <c r="Z6" s="5"/>
      <c r="AA6" s="8"/>
      <c r="AB6" s="5"/>
      <c r="AC6" s="10"/>
      <c r="AD6" s="4"/>
      <c r="AE6" s="3"/>
      <c r="AF6" s="1"/>
    </row>
    <row r="7" spans="1:32" ht="20.45" customHeight="1" x14ac:dyDescent="0.25">
      <c r="A7" s="234" t="s">
        <v>4</v>
      </c>
      <c r="B7" s="11"/>
      <c r="C7" s="5"/>
      <c r="D7" s="3"/>
      <c r="E7" s="3"/>
      <c r="F7" s="3"/>
      <c r="G7" s="3"/>
      <c r="H7" s="3"/>
      <c r="I7" s="3"/>
      <c r="J7" s="3"/>
      <c r="K7" s="6"/>
      <c r="L7" s="7"/>
      <c r="M7" s="8"/>
      <c r="N7" s="3"/>
      <c r="O7" s="8"/>
      <c r="P7" s="5"/>
      <c r="Q7" s="9"/>
      <c r="R7" s="5"/>
      <c r="S7" s="148"/>
      <c r="T7" s="5"/>
      <c r="U7" s="3"/>
      <c r="V7" s="3"/>
      <c r="W7" s="3"/>
      <c r="X7" s="3"/>
      <c r="Y7" s="8"/>
      <c r="Z7" s="5"/>
      <c r="AA7" s="8"/>
      <c r="AB7" s="5"/>
      <c r="AC7" s="10"/>
      <c r="AD7" s="4"/>
      <c r="AE7" s="3"/>
      <c r="AF7" s="1"/>
    </row>
    <row r="8" spans="1:32" ht="18.600000000000001" customHeight="1" x14ac:dyDescent="0.25">
      <c r="A8" s="234" t="s">
        <v>5</v>
      </c>
      <c r="B8" s="8"/>
      <c r="C8" s="5"/>
      <c r="D8" s="3"/>
      <c r="E8" s="3"/>
      <c r="F8" s="3"/>
      <c r="G8" s="3"/>
      <c r="H8" s="3"/>
      <c r="I8" s="3"/>
      <c r="J8" s="3"/>
      <c r="K8" s="6"/>
      <c r="L8" s="7"/>
      <c r="M8" s="8"/>
      <c r="N8" s="3"/>
      <c r="O8" s="8"/>
      <c r="P8" s="5"/>
      <c r="Q8" s="9"/>
      <c r="R8" s="5"/>
      <c r="S8" s="148"/>
      <c r="T8" s="5"/>
      <c r="U8" s="3"/>
      <c r="V8" s="3"/>
      <c r="W8" s="3"/>
      <c r="X8" s="3"/>
      <c r="Y8" s="8"/>
      <c r="Z8" s="5"/>
      <c r="AA8" s="8"/>
      <c r="AB8" s="5"/>
      <c r="AC8" s="10"/>
      <c r="AD8" s="4"/>
      <c r="AE8" s="3"/>
      <c r="AF8" s="1"/>
    </row>
    <row r="9" spans="1:32" ht="21" customHeight="1" x14ac:dyDescent="0.25">
      <c r="A9" s="234" t="s">
        <v>6</v>
      </c>
      <c r="B9" s="8"/>
      <c r="C9" s="5"/>
      <c r="D9" s="3"/>
      <c r="E9" s="3"/>
      <c r="F9" s="3"/>
      <c r="G9" s="3"/>
      <c r="H9" s="3"/>
      <c r="I9" s="3"/>
      <c r="J9" s="3"/>
      <c r="K9" s="6"/>
      <c r="L9" s="7"/>
      <c r="M9" s="8"/>
      <c r="N9" s="3"/>
      <c r="O9" s="8"/>
      <c r="P9" s="5"/>
      <c r="Q9" s="9"/>
      <c r="R9" s="5"/>
      <c r="S9" s="148"/>
      <c r="T9" s="5"/>
      <c r="U9" s="3"/>
      <c r="V9" s="3"/>
      <c r="W9" s="3"/>
      <c r="X9" s="3"/>
      <c r="Y9" s="8"/>
      <c r="Z9" s="5"/>
      <c r="AA9" s="8"/>
      <c r="AB9" s="5"/>
      <c r="AC9" s="10"/>
      <c r="AD9" s="4"/>
      <c r="AE9" s="3"/>
      <c r="AF9" s="1"/>
    </row>
    <row r="10" spans="1:32" ht="18.600000000000001" customHeight="1" x14ac:dyDescent="0.25">
      <c r="A10" s="234" t="s">
        <v>7</v>
      </c>
      <c r="B10" s="8"/>
      <c r="C10" s="5"/>
      <c r="D10" s="3"/>
      <c r="E10" s="3"/>
      <c r="F10" s="3"/>
      <c r="G10" s="3"/>
      <c r="H10" s="3"/>
      <c r="I10" s="3"/>
      <c r="J10" s="3"/>
      <c r="K10" s="6"/>
      <c r="L10" s="7"/>
      <c r="M10" s="8"/>
      <c r="N10" s="3"/>
      <c r="O10" s="8"/>
      <c r="P10" s="5"/>
      <c r="Q10" s="9"/>
      <c r="R10" s="5"/>
      <c r="S10" s="148"/>
      <c r="T10" s="5"/>
      <c r="U10" s="3"/>
      <c r="V10" s="3"/>
      <c r="W10" s="3"/>
      <c r="X10" s="3"/>
      <c r="Y10" s="8"/>
      <c r="Z10" s="5"/>
      <c r="AA10" s="8"/>
      <c r="AB10" s="5"/>
      <c r="AC10" s="10"/>
      <c r="AD10" s="4"/>
      <c r="AE10" s="3"/>
      <c r="AF10" s="1"/>
    </row>
    <row r="11" spans="1:32" ht="20.45" customHeight="1" x14ac:dyDescent="0.25">
      <c r="A11" s="234" t="s">
        <v>8</v>
      </c>
      <c r="B11" s="8"/>
      <c r="C11" s="5"/>
      <c r="D11" s="3"/>
      <c r="E11" s="3"/>
      <c r="F11" s="3"/>
      <c r="G11" s="3"/>
      <c r="H11" s="3"/>
      <c r="I11" s="3"/>
      <c r="J11" s="3"/>
      <c r="K11" s="6"/>
      <c r="L11" s="7"/>
      <c r="M11" s="8"/>
      <c r="N11" s="3"/>
      <c r="O11" s="8"/>
      <c r="P11" s="5"/>
      <c r="Q11" s="9"/>
      <c r="R11" s="5"/>
      <c r="S11" s="148"/>
      <c r="T11" s="5"/>
      <c r="U11" s="3"/>
      <c r="V11" s="3"/>
      <c r="W11" s="3"/>
      <c r="X11" s="3"/>
      <c r="Y11" s="8"/>
      <c r="Z11" s="5"/>
      <c r="AA11" s="8"/>
      <c r="AB11" s="5"/>
      <c r="AC11" s="10"/>
      <c r="AD11" s="4"/>
      <c r="AE11" s="3"/>
      <c r="AF11" s="1"/>
    </row>
    <row r="12" spans="1:32" ht="16.899999999999999" customHeight="1" x14ac:dyDescent="0.25">
      <c r="A12" s="234" t="s">
        <v>9</v>
      </c>
      <c r="B12" s="8"/>
      <c r="C12" s="5"/>
      <c r="D12" s="3"/>
      <c r="E12" s="3"/>
      <c r="F12" s="3"/>
      <c r="G12" s="3"/>
      <c r="H12" s="3"/>
      <c r="I12" s="3"/>
      <c r="J12" s="3"/>
      <c r="K12" s="6"/>
      <c r="L12" s="7"/>
      <c r="M12" s="8"/>
      <c r="N12" s="3"/>
      <c r="O12" s="8"/>
      <c r="P12" s="5"/>
      <c r="Q12" s="9"/>
      <c r="R12" s="5"/>
      <c r="S12" s="148"/>
      <c r="T12" s="5"/>
      <c r="U12" s="3"/>
      <c r="V12" s="3"/>
      <c r="W12" s="3"/>
      <c r="X12" s="3"/>
      <c r="Y12" s="8"/>
      <c r="Z12" s="5"/>
      <c r="AA12" s="8"/>
      <c r="AB12" s="5"/>
      <c r="AC12" s="10"/>
      <c r="AD12" s="4"/>
      <c r="AE12" s="3"/>
      <c r="AF12" s="1"/>
    </row>
    <row r="13" spans="1:32" ht="24.6" customHeight="1" x14ac:dyDescent="0.25"/>
    <row r="14" spans="1:32" ht="51" customHeight="1" x14ac:dyDescent="0.25">
      <c r="A14" s="287" t="s">
        <v>10</v>
      </c>
      <c r="B14" s="288" t="s">
        <v>11</v>
      </c>
      <c r="C14" s="289" t="s">
        <v>12</v>
      </c>
      <c r="D14" s="290"/>
      <c r="E14" s="290"/>
      <c r="F14" s="290"/>
      <c r="G14" s="290"/>
      <c r="H14" s="291"/>
      <c r="I14" s="292" t="s">
        <v>13</v>
      </c>
      <c r="J14" s="293"/>
      <c r="K14" s="294" t="s">
        <v>14</v>
      </c>
      <c r="L14" s="295"/>
      <c r="M14" s="289" t="s">
        <v>15</v>
      </c>
      <c r="N14" s="291"/>
      <c r="O14" s="289" t="s">
        <v>16</v>
      </c>
      <c r="P14" s="291"/>
      <c r="Q14" s="296" t="s">
        <v>17</v>
      </c>
      <c r="R14" s="297"/>
      <c r="S14" s="297"/>
      <c r="T14" s="297"/>
      <c r="U14" s="297"/>
      <c r="V14" s="297"/>
      <c r="W14" s="297"/>
      <c r="X14" s="298"/>
      <c r="Y14" s="289" t="s">
        <v>18</v>
      </c>
      <c r="Z14" s="291"/>
      <c r="AA14" s="289" t="s">
        <v>19</v>
      </c>
      <c r="AB14" s="291"/>
      <c r="AC14" s="289" t="s">
        <v>20</v>
      </c>
      <c r="AD14" s="291"/>
      <c r="AE14" s="474" t="s">
        <v>21</v>
      </c>
    </row>
    <row r="15" spans="1:32" ht="31.9" customHeight="1" x14ac:dyDescent="0.25">
      <c r="A15" s="299"/>
      <c r="B15" s="300"/>
      <c r="C15" s="301"/>
      <c r="D15" s="302"/>
      <c r="E15" s="302"/>
      <c r="F15" s="302"/>
      <c r="G15" s="302"/>
      <c r="H15" s="303"/>
      <c r="I15" s="304"/>
      <c r="J15" s="305"/>
      <c r="K15" s="306"/>
      <c r="L15" s="307"/>
      <c r="M15" s="308"/>
      <c r="N15" s="309"/>
      <c r="O15" s="308"/>
      <c r="P15" s="309"/>
      <c r="Q15" s="310" t="s">
        <v>22</v>
      </c>
      <c r="R15" s="311"/>
      <c r="S15" s="310" t="s">
        <v>23</v>
      </c>
      <c r="T15" s="311"/>
      <c r="U15" s="310" t="s">
        <v>24</v>
      </c>
      <c r="V15" s="311"/>
      <c r="W15" s="310" t="s">
        <v>25</v>
      </c>
      <c r="X15" s="311"/>
      <c r="Y15" s="308"/>
      <c r="Z15" s="309"/>
      <c r="AA15" s="308"/>
      <c r="AB15" s="309"/>
      <c r="AC15" s="308"/>
      <c r="AD15" s="309"/>
      <c r="AE15" s="475"/>
    </row>
    <row r="16" spans="1:32" ht="24.6" customHeight="1" x14ac:dyDescent="0.25">
      <c r="A16" s="312"/>
      <c r="B16" s="313"/>
      <c r="C16" s="308"/>
      <c r="D16" s="314"/>
      <c r="E16" s="314"/>
      <c r="F16" s="314"/>
      <c r="G16" s="314"/>
      <c r="H16" s="309"/>
      <c r="I16" s="315"/>
      <c r="J16" s="316"/>
      <c r="K16" s="317" t="s">
        <v>26</v>
      </c>
      <c r="L16" s="318" t="s">
        <v>27</v>
      </c>
      <c r="M16" s="319" t="s">
        <v>26</v>
      </c>
      <c r="N16" s="318" t="s">
        <v>27</v>
      </c>
      <c r="O16" s="319" t="s">
        <v>26</v>
      </c>
      <c r="P16" s="318" t="s">
        <v>27</v>
      </c>
      <c r="Q16" s="320" t="s">
        <v>26</v>
      </c>
      <c r="R16" s="318" t="s">
        <v>27</v>
      </c>
      <c r="S16" s="321" t="s">
        <v>26</v>
      </c>
      <c r="T16" s="318" t="s">
        <v>27</v>
      </c>
      <c r="U16" s="322" t="s">
        <v>26</v>
      </c>
      <c r="V16" s="318" t="s">
        <v>27</v>
      </c>
      <c r="W16" s="322" t="s">
        <v>26</v>
      </c>
      <c r="X16" s="318" t="s">
        <v>27</v>
      </c>
      <c r="Y16" s="319" t="s">
        <v>26</v>
      </c>
      <c r="Z16" s="318" t="s">
        <v>27</v>
      </c>
      <c r="AA16" s="319" t="s">
        <v>26</v>
      </c>
      <c r="AB16" s="318" t="s">
        <v>27</v>
      </c>
      <c r="AC16" s="323" t="s">
        <v>26</v>
      </c>
      <c r="AD16" s="324" t="s">
        <v>28</v>
      </c>
      <c r="AE16" s="476"/>
    </row>
    <row r="17" spans="1:31" x14ac:dyDescent="0.25">
      <c r="A17" s="235">
        <v>1</v>
      </c>
      <c r="B17" s="236">
        <v>2</v>
      </c>
      <c r="C17" s="237">
        <v>3</v>
      </c>
      <c r="D17" s="238"/>
      <c r="E17" s="238"/>
      <c r="F17" s="238"/>
      <c r="G17" s="238"/>
      <c r="H17" s="239"/>
      <c r="I17" s="240">
        <v>4</v>
      </c>
      <c r="J17" s="241"/>
      <c r="K17" s="242">
        <v>5</v>
      </c>
      <c r="L17" s="243"/>
      <c r="M17" s="237">
        <v>6</v>
      </c>
      <c r="N17" s="239"/>
      <c r="O17" s="237">
        <v>7</v>
      </c>
      <c r="P17" s="239"/>
      <c r="Q17" s="237">
        <v>8</v>
      </c>
      <c r="R17" s="239"/>
      <c r="S17" s="237">
        <v>9</v>
      </c>
      <c r="T17" s="239"/>
      <c r="U17" s="237">
        <v>10</v>
      </c>
      <c r="V17" s="239"/>
      <c r="W17" s="237">
        <v>11</v>
      </c>
      <c r="X17" s="239"/>
      <c r="Y17" s="237">
        <v>12</v>
      </c>
      <c r="Z17" s="239"/>
      <c r="AA17" s="237" t="s">
        <v>29</v>
      </c>
      <c r="AB17" s="239"/>
      <c r="AC17" s="237" t="s">
        <v>30</v>
      </c>
      <c r="AD17" s="239"/>
      <c r="AE17" s="477">
        <v>15</v>
      </c>
    </row>
    <row r="18" spans="1:31" ht="63" customHeight="1" x14ac:dyDescent="0.25">
      <c r="A18" s="336" t="s">
        <v>22</v>
      </c>
      <c r="B18" s="337" t="s">
        <v>31</v>
      </c>
      <c r="C18" s="338" t="s">
        <v>32</v>
      </c>
      <c r="D18" s="339"/>
      <c r="E18" s="339"/>
      <c r="F18" s="339"/>
      <c r="G18" s="339"/>
      <c r="H18" s="340"/>
      <c r="I18" s="341" t="s">
        <v>33</v>
      </c>
      <c r="J18" s="342"/>
      <c r="K18" s="343">
        <v>60</v>
      </c>
      <c r="L18" s="344">
        <f>L19</f>
        <v>4869000</v>
      </c>
      <c r="M18" s="345">
        <v>12</v>
      </c>
      <c r="N18" s="344">
        <f>N19</f>
        <v>701727005</v>
      </c>
      <c r="O18" s="343">
        <v>100</v>
      </c>
      <c r="P18" s="346">
        <f>P19</f>
        <v>705725546</v>
      </c>
      <c r="Q18" s="343">
        <f>SUM(Q19)</f>
        <v>3</v>
      </c>
      <c r="R18" s="346">
        <f>R19</f>
        <v>171293320</v>
      </c>
      <c r="S18" s="347">
        <v>3</v>
      </c>
      <c r="T18" s="346">
        <f>T19</f>
        <v>177567450</v>
      </c>
      <c r="U18" s="348"/>
      <c r="V18" s="349">
        <v>0</v>
      </c>
      <c r="W18" s="348"/>
      <c r="X18" s="349">
        <v>0</v>
      </c>
      <c r="Y18" s="350">
        <f>SUM(Q18+S18+U18+W18)</f>
        <v>6</v>
      </c>
      <c r="Z18" s="351">
        <f>SUM(R18+T18+V18+X18)</f>
        <v>348860770</v>
      </c>
      <c r="AA18" s="352">
        <f>SUM(M18+Y18)</f>
        <v>18</v>
      </c>
      <c r="AB18" s="351">
        <f>SUM(N18+Z18)</f>
        <v>1050587775</v>
      </c>
      <c r="AC18" s="353">
        <f>SUM(AA18/K18*100)</f>
        <v>30</v>
      </c>
      <c r="AD18" s="354">
        <f>SUM(AB18/L18*100)</f>
        <v>21577.074861367837</v>
      </c>
      <c r="AE18" s="349" t="s">
        <v>34</v>
      </c>
    </row>
    <row r="19" spans="1:31" ht="35.450000000000003" customHeight="1" x14ac:dyDescent="0.25">
      <c r="A19" s="13" t="s">
        <v>35</v>
      </c>
      <c r="B19" s="14"/>
      <c r="C19" s="15"/>
      <c r="D19" s="226" t="s">
        <v>36</v>
      </c>
      <c r="E19" s="226"/>
      <c r="F19" s="226"/>
      <c r="G19" s="226"/>
      <c r="H19" s="227"/>
      <c r="I19" s="196" t="s">
        <v>37</v>
      </c>
      <c r="J19" s="230"/>
      <c r="K19" s="16">
        <v>60</v>
      </c>
      <c r="L19" s="181">
        <v>4869000</v>
      </c>
      <c r="M19" s="17">
        <v>12</v>
      </c>
      <c r="N19" s="244">
        <v>701727005</v>
      </c>
      <c r="O19" s="17"/>
      <c r="P19" s="171">
        <v>705725546</v>
      </c>
      <c r="Q19" s="17">
        <v>3</v>
      </c>
      <c r="R19" s="171">
        <v>171293320</v>
      </c>
      <c r="S19" s="150">
        <v>3</v>
      </c>
      <c r="T19" s="171">
        <f>348860770-R19</f>
        <v>177567450</v>
      </c>
      <c r="U19" s="18">
        <v>0</v>
      </c>
      <c r="V19" s="245">
        <v>0</v>
      </c>
      <c r="W19" s="18">
        <v>0</v>
      </c>
      <c r="X19" s="245">
        <v>0</v>
      </c>
      <c r="Y19" s="17">
        <f>SUM(W19+U19+S19+Q19)</f>
        <v>6</v>
      </c>
      <c r="Z19" s="171">
        <f>SUM(R19+T19+V19+X19)</f>
        <v>348860770</v>
      </c>
      <c r="AA19" s="19">
        <f>SUM(M19+Y19)</f>
        <v>18</v>
      </c>
      <c r="AB19" s="171">
        <f>SUM(N19+Z19)</f>
        <v>1050587775</v>
      </c>
      <c r="AC19" s="185">
        <v>15</v>
      </c>
      <c r="AD19" s="169">
        <f>SUM(AB19/L19*100)</f>
        <v>21577.074861367837</v>
      </c>
      <c r="AE19" s="478"/>
    </row>
    <row r="20" spans="1:31" s="29" customFormat="1" ht="44.25" customHeight="1" x14ac:dyDescent="0.25">
      <c r="A20" s="20"/>
      <c r="B20" s="21"/>
      <c r="C20" s="22"/>
      <c r="D20" s="228"/>
      <c r="E20" s="228"/>
      <c r="F20" s="228"/>
      <c r="G20" s="228"/>
      <c r="H20" s="229"/>
      <c r="I20" s="231"/>
      <c r="J20" s="232"/>
      <c r="K20" s="23" t="s">
        <v>38</v>
      </c>
      <c r="L20" s="182"/>
      <c r="M20" s="23" t="s">
        <v>38</v>
      </c>
      <c r="N20" s="246"/>
      <c r="O20" s="23"/>
      <c r="P20" s="172"/>
      <c r="Q20" s="23" t="s">
        <v>38</v>
      </c>
      <c r="R20" s="172"/>
      <c r="S20" s="151"/>
      <c r="T20" s="172"/>
      <c r="U20" s="26"/>
      <c r="V20" s="247"/>
      <c r="W20" s="26"/>
      <c r="X20" s="247"/>
      <c r="Y20" s="27" t="s">
        <v>38</v>
      </c>
      <c r="Z20" s="172"/>
      <c r="AA20" s="27" t="s">
        <v>38</v>
      </c>
      <c r="AB20" s="172"/>
      <c r="AC20" s="186"/>
      <c r="AD20" s="170" t="e">
        <f t="shared" ref="AD20" si="0">SUM(AB20/L20*100)</f>
        <v>#DIV/0!</v>
      </c>
      <c r="AE20" s="254"/>
    </row>
    <row r="21" spans="1:31" ht="67.150000000000006" customHeight="1" x14ac:dyDescent="0.25">
      <c r="A21" s="355" t="s">
        <v>23</v>
      </c>
      <c r="B21" s="337" t="s">
        <v>31</v>
      </c>
      <c r="C21" s="356"/>
      <c r="D21" s="339" t="s">
        <v>39</v>
      </c>
      <c r="E21" s="339"/>
      <c r="F21" s="339"/>
      <c r="G21" s="339"/>
      <c r="H21" s="340"/>
      <c r="I21" s="341" t="s">
        <v>40</v>
      </c>
      <c r="J21" s="342"/>
      <c r="K21" s="343">
        <v>60</v>
      </c>
      <c r="L21" s="344">
        <f>SUM(L22:L27)</f>
        <v>1758000</v>
      </c>
      <c r="M21" s="357"/>
      <c r="N21" s="358">
        <f>SUM(N22:N27)</f>
        <v>301568100</v>
      </c>
      <c r="O21" s="345">
        <v>100</v>
      </c>
      <c r="P21" s="358">
        <f>SUM(P22:P26)</f>
        <v>304457900</v>
      </c>
      <c r="Q21" s="345">
        <v>3</v>
      </c>
      <c r="R21" s="358">
        <f>SUM(R22:R26)</f>
        <v>80980750</v>
      </c>
      <c r="S21" s="359">
        <v>3</v>
      </c>
      <c r="T21" s="346">
        <f>SUM(T22:T26)</f>
        <v>47882550</v>
      </c>
      <c r="U21" s="360">
        <v>0</v>
      </c>
      <c r="V21" s="361">
        <v>0</v>
      </c>
      <c r="W21" s="360">
        <v>0</v>
      </c>
      <c r="X21" s="361">
        <v>0</v>
      </c>
      <c r="Y21" s="362">
        <f t="shared" ref="Y21:Z24" si="1">SUM(Q21+S21+U21+W21)</f>
        <v>6</v>
      </c>
      <c r="Z21" s="363">
        <f t="shared" si="1"/>
        <v>128863300</v>
      </c>
      <c r="AA21" s="343">
        <f t="shared" ref="AA21:AB24" si="2">SUM(M21+Y21)</f>
        <v>6</v>
      </c>
      <c r="AB21" s="363">
        <f t="shared" si="2"/>
        <v>430431400</v>
      </c>
      <c r="AC21" s="364">
        <f t="shared" ref="AC21:AD24" si="3">SUM(AA21/K21*100)</f>
        <v>10</v>
      </c>
      <c r="AD21" s="365">
        <f t="shared" si="3"/>
        <v>24484.152445961321</v>
      </c>
      <c r="AE21" s="361"/>
    </row>
    <row r="22" spans="1:31" s="36" customFormat="1" ht="43.15" customHeight="1" x14ac:dyDescent="0.25">
      <c r="A22" s="216"/>
      <c r="B22" s="218"/>
      <c r="C22" s="30"/>
      <c r="D22" s="220" t="s">
        <v>41</v>
      </c>
      <c r="E22" s="220"/>
      <c r="F22" s="220"/>
      <c r="G22" s="220"/>
      <c r="H22" s="31"/>
      <c r="I22" s="222" t="s">
        <v>42</v>
      </c>
      <c r="J22" s="223"/>
      <c r="K22" s="32">
        <v>60</v>
      </c>
      <c r="L22" s="214">
        <v>190000</v>
      </c>
      <c r="M22" s="248">
        <v>12</v>
      </c>
      <c r="N22" s="214">
        <v>29977100</v>
      </c>
      <c r="O22" s="248">
        <v>12</v>
      </c>
      <c r="P22" s="249">
        <v>30208100</v>
      </c>
      <c r="Q22" s="33">
        <v>3</v>
      </c>
      <c r="R22" s="208">
        <v>21257500</v>
      </c>
      <c r="S22" s="152">
        <v>3</v>
      </c>
      <c r="T22" s="171">
        <f>21257500-R22</f>
        <v>0</v>
      </c>
      <c r="U22" s="34"/>
      <c r="V22" s="208"/>
      <c r="W22" s="34"/>
      <c r="X22" s="208"/>
      <c r="Y22" s="35">
        <f t="shared" si="1"/>
        <v>6</v>
      </c>
      <c r="Z22" s="208">
        <f t="shared" si="1"/>
        <v>21257500</v>
      </c>
      <c r="AA22" s="206">
        <f t="shared" si="2"/>
        <v>18</v>
      </c>
      <c r="AB22" s="208">
        <f t="shared" si="2"/>
        <v>51234600</v>
      </c>
      <c r="AC22" s="210">
        <f t="shared" si="3"/>
        <v>30</v>
      </c>
      <c r="AD22" s="212">
        <f t="shared" si="3"/>
        <v>26965.57894736842</v>
      </c>
      <c r="AE22" s="208"/>
    </row>
    <row r="23" spans="1:31" s="42" customFormat="1" ht="34.9" customHeight="1" x14ac:dyDescent="0.25">
      <c r="A23" s="217"/>
      <c r="B23" s="219"/>
      <c r="C23" s="37"/>
      <c r="D23" s="221"/>
      <c r="E23" s="221"/>
      <c r="F23" s="221"/>
      <c r="G23" s="221"/>
      <c r="H23" s="38"/>
      <c r="I23" s="224"/>
      <c r="J23" s="225"/>
      <c r="K23" s="39" t="s">
        <v>38</v>
      </c>
      <c r="L23" s="215"/>
      <c r="M23" s="250" t="s">
        <v>38</v>
      </c>
      <c r="N23" s="215"/>
      <c r="O23" s="250" t="s">
        <v>38</v>
      </c>
      <c r="P23" s="251"/>
      <c r="Q23" s="40"/>
      <c r="R23" s="209"/>
      <c r="S23" s="153"/>
      <c r="T23" s="172"/>
      <c r="U23" s="41"/>
      <c r="V23" s="209"/>
      <c r="W23" s="41"/>
      <c r="X23" s="209"/>
      <c r="Y23" s="41"/>
      <c r="Z23" s="209"/>
      <c r="AA23" s="207"/>
      <c r="AB23" s="209"/>
      <c r="AC23" s="211"/>
      <c r="AD23" s="213"/>
      <c r="AE23" s="209"/>
    </row>
    <row r="24" spans="1:31" ht="22.15" customHeight="1" x14ac:dyDescent="0.25">
      <c r="A24" s="43" t="s">
        <v>43</v>
      </c>
      <c r="B24" s="44"/>
      <c r="C24" s="44"/>
      <c r="D24" s="175" t="s">
        <v>44</v>
      </c>
      <c r="E24" s="175"/>
      <c r="F24" s="175"/>
      <c r="G24" s="175"/>
      <c r="H24" s="187"/>
      <c r="I24" s="190" t="s">
        <v>44</v>
      </c>
      <c r="J24" s="178"/>
      <c r="K24" s="45">
        <v>94</v>
      </c>
      <c r="L24" s="181">
        <v>1480000</v>
      </c>
      <c r="M24" s="46">
        <v>12</v>
      </c>
      <c r="N24" s="244">
        <v>255431000</v>
      </c>
      <c r="O24" s="252"/>
      <c r="P24" s="171">
        <v>258089800</v>
      </c>
      <c r="Q24" s="47">
        <v>3</v>
      </c>
      <c r="R24" s="171">
        <v>57183250</v>
      </c>
      <c r="S24" s="154"/>
      <c r="T24" s="171">
        <f>103995800-R24</f>
        <v>46812550</v>
      </c>
      <c r="U24" s="49">
        <v>0</v>
      </c>
      <c r="V24" s="253">
        <v>0</v>
      </c>
      <c r="W24" s="49">
        <v>0</v>
      </c>
      <c r="X24" s="253">
        <v>0</v>
      </c>
      <c r="Y24" s="46">
        <f t="shared" si="1"/>
        <v>3</v>
      </c>
      <c r="Z24" s="171">
        <f t="shared" si="1"/>
        <v>103995800</v>
      </c>
      <c r="AA24" s="46">
        <f t="shared" si="2"/>
        <v>15</v>
      </c>
      <c r="AB24" s="171">
        <f t="shared" si="2"/>
        <v>359426800</v>
      </c>
      <c r="AC24" s="204">
        <f t="shared" si="3"/>
        <v>15.957446808510639</v>
      </c>
      <c r="AD24" s="169">
        <f t="shared" si="3"/>
        <v>24285.594594594593</v>
      </c>
      <c r="AE24" s="253"/>
    </row>
    <row r="25" spans="1:31" s="29" customFormat="1" ht="42" customHeight="1" x14ac:dyDescent="0.25">
      <c r="A25" s="20"/>
      <c r="B25" s="22"/>
      <c r="C25" s="22"/>
      <c r="D25" s="176"/>
      <c r="E25" s="176"/>
      <c r="F25" s="176"/>
      <c r="G25" s="176"/>
      <c r="H25" s="191"/>
      <c r="I25" s="179"/>
      <c r="J25" s="180"/>
      <c r="K25" s="51" t="s">
        <v>45</v>
      </c>
      <c r="L25" s="182"/>
      <c r="M25" s="51" t="s">
        <v>38</v>
      </c>
      <c r="N25" s="246"/>
      <c r="O25" s="51"/>
      <c r="P25" s="172"/>
      <c r="Q25" s="52" t="s">
        <v>38</v>
      </c>
      <c r="R25" s="172"/>
      <c r="S25" s="155"/>
      <c r="T25" s="172"/>
      <c r="U25" s="53"/>
      <c r="V25" s="254"/>
      <c r="W25" s="53"/>
      <c r="X25" s="254"/>
      <c r="Y25" s="52" t="s">
        <v>38</v>
      </c>
      <c r="Z25" s="172"/>
      <c r="AA25" s="52" t="s">
        <v>38</v>
      </c>
      <c r="AB25" s="172"/>
      <c r="AC25" s="205"/>
      <c r="AD25" s="170"/>
      <c r="AE25" s="254"/>
    </row>
    <row r="26" spans="1:31" ht="26.45" customHeight="1" x14ac:dyDescent="0.25">
      <c r="A26" s="54">
        <v>9</v>
      </c>
      <c r="B26" s="55"/>
      <c r="C26" s="55"/>
      <c r="D26" s="175" t="s">
        <v>46</v>
      </c>
      <c r="E26" s="175"/>
      <c r="F26" s="175"/>
      <c r="G26" s="175"/>
      <c r="H26" s="187"/>
      <c r="I26" s="190" t="s">
        <v>47</v>
      </c>
      <c r="J26" s="178"/>
      <c r="K26" s="56">
        <v>48</v>
      </c>
      <c r="L26" s="181">
        <v>88000</v>
      </c>
      <c r="M26" s="57">
        <v>12</v>
      </c>
      <c r="N26" s="244">
        <v>16160000</v>
      </c>
      <c r="O26" s="57">
        <v>12</v>
      </c>
      <c r="P26" s="171">
        <v>16160000</v>
      </c>
      <c r="Q26" s="58">
        <v>3</v>
      </c>
      <c r="R26" s="171">
        <v>2540000</v>
      </c>
      <c r="S26" s="156">
        <v>0</v>
      </c>
      <c r="T26" s="171">
        <f>3610000-R26</f>
        <v>1070000</v>
      </c>
      <c r="U26" s="59">
        <v>0</v>
      </c>
      <c r="V26" s="255">
        <v>0</v>
      </c>
      <c r="W26" s="59">
        <v>0</v>
      </c>
      <c r="X26" s="255">
        <v>0</v>
      </c>
      <c r="Y26" s="57">
        <f>SUM(Q26+S26+U26+W26)</f>
        <v>3</v>
      </c>
      <c r="Z26" s="171">
        <f>SUM(R26+T26+V26+X26)</f>
        <v>3610000</v>
      </c>
      <c r="AA26" s="57">
        <f>SUM(M26+Y26)</f>
        <v>15</v>
      </c>
      <c r="AB26" s="171">
        <f>SUM(N26+Z26)</f>
        <v>19770000</v>
      </c>
      <c r="AC26" s="204">
        <f>SUM(AA26/K26*100)</f>
        <v>31.25</v>
      </c>
      <c r="AD26" s="169">
        <f>SUM(AB26/L26*100)</f>
        <v>22465.909090909092</v>
      </c>
      <c r="AE26" s="255"/>
    </row>
    <row r="27" spans="1:31" s="29" customFormat="1" ht="19.899999999999999" customHeight="1" x14ac:dyDescent="0.25">
      <c r="A27" s="62"/>
      <c r="B27" s="63"/>
      <c r="C27" s="63"/>
      <c r="D27" s="176"/>
      <c r="E27" s="176"/>
      <c r="F27" s="176"/>
      <c r="G27" s="176"/>
      <c r="H27" s="191"/>
      <c r="I27" s="179"/>
      <c r="J27" s="180"/>
      <c r="K27" s="64" t="s">
        <v>45</v>
      </c>
      <c r="L27" s="182"/>
      <c r="M27" s="64" t="s">
        <v>38</v>
      </c>
      <c r="N27" s="246"/>
      <c r="O27" s="64" t="s">
        <v>38</v>
      </c>
      <c r="P27" s="172"/>
      <c r="Q27" s="64" t="s">
        <v>45</v>
      </c>
      <c r="R27" s="172"/>
      <c r="S27" s="157"/>
      <c r="T27" s="172"/>
      <c r="U27" s="65"/>
      <c r="V27" s="256"/>
      <c r="W27" s="65"/>
      <c r="X27" s="256"/>
      <c r="Y27" s="64" t="s">
        <v>45</v>
      </c>
      <c r="Z27" s="172"/>
      <c r="AA27" s="64" t="s">
        <v>45</v>
      </c>
      <c r="AB27" s="172"/>
      <c r="AC27" s="205"/>
      <c r="AD27" s="170"/>
      <c r="AE27" s="256"/>
    </row>
    <row r="28" spans="1:31" ht="49.15" customHeight="1" x14ac:dyDescent="0.25">
      <c r="A28" s="355" t="s">
        <v>24</v>
      </c>
      <c r="B28" s="337" t="s">
        <v>48</v>
      </c>
      <c r="C28" s="338" t="s">
        <v>49</v>
      </c>
      <c r="D28" s="339"/>
      <c r="E28" s="339"/>
      <c r="F28" s="339"/>
      <c r="G28" s="339"/>
      <c r="H28" s="340"/>
      <c r="I28" s="341" t="s">
        <v>50</v>
      </c>
      <c r="J28" s="342"/>
      <c r="K28" s="343">
        <v>19</v>
      </c>
      <c r="L28" s="344">
        <f>SUM(L29)</f>
        <v>331000</v>
      </c>
      <c r="M28" s="348"/>
      <c r="N28" s="358">
        <f>SUM(N29)</f>
        <v>25050000</v>
      </c>
      <c r="O28" s="343">
        <v>19</v>
      </c>
      <c r="P28" s="363">
        <f>SUM(P29)</f>
        <v>26000000</v>
      </c>
      <c r="Q28" s="348">
        <v>0</v>
      </c>
      <c r="R28" s="363">
        <f>SUM(R29:R30)</f>
        <v>0</v>
      </c>
      <c r="S28" s="347">
        <v>0</v>
      </c>
      <c r="T28" s="363">
        <f>SUM(T29:T30)</f>
        <v>0</v>
      </c>
      <c r="U28" s="351">
        <v>0</v>
      </c>
      <c r="V28" s="363">
        <f>SUM(V29:V30)</f>
        <v>0</v>
      </c>
      <c r="W28" s="351">
        <v>0</v>
      </c>
      <c r="X28" s="363">
        <f>SUM(X29:X30)</f>
        <v>0</v>
      </c>
      <c r="Y28" s="362">
        <f>SUM(O28)</f>
        <v>19</v>
      </c>
      <c r="Z28" s="363">
        <f>SUM(R28+T28+V28+X28)</f>
        <v>0</v>
      </c>
      <c r="AA28" s="343">
        <f>SUM(M28+Y28)</f>
        <v>19</v>
      </c>
      <c r="AB28" s="363">
        <f>SUM(N28+Z28)</f>
        <v>25050000</v>
      </c>
      <c r="AC28" s="366">
        <f>SUM(AA28/K28*100)</f>
        <v>100</v>
      </c>
      <c r="AD28" s="365">
        <f>SUM(AB28/L28*100)</f>
        <v>7567.9758308157107</v>
      </c>
      <c r="AE28" s="361"/>
    </row>
    <row r="29" spans="1:31" ht="30" customHeight="1" x14ac:dyDescent="0.25">
      <c r="A29" s="43" t="s">
        <v>35</v>
      </c>
      <c r="B29" s="44"/>
      <c r="C29" s="44"/>
      <c r="D29" s="175" t="s">
        <v>51</v>
      </c>
      <c r="E29" s="175"/>
      <c r="F29" s="175"/>
      <c r="G29" s="175"/>
      <c r="H29" s="187"/>
      <c r="I29" s="190" t="s">
        <v>52</v>
      </c>
      <c r="J29" s="257"/>
      <c r="K29" s="45">
        <v>19</v>
      </c>
      <c r="L29" s="181">
        <v>331000</v>
      </c>
      <c r="M29" s="46">
        <v>19</v>
      </c>
      <c r="N29" s="244">
        <v>25050000</v>
      </c>
      <c r="O29" s="47">
        <v>19</v>
      </c>
      <c r="P29" s="171">
        <v>26000000</v>
      </c>
      <c r="Q29" s="258"/>
      <c r="R29" s="48">
        <v>0</v>
      </c>
      <c r="S29" s="158">
        <v>0</v>
      </c>
      <c r="T29" s="48">
        <v>0</v>
      </c>
      <c r="U29" s="49">
        <v>0</v>
      </c>
      <c r="V29" s="253">
        <v>0</v>
      </c>
      <c r="W29" s="49">
        <v>0</v>
      </c>
      <c r="X29" s="253">
        <v>0</v>
      </c>
      <c r="Y29" s="46">
        <f>SUM(Q29+S29+U29+W29)</f>
        <v>0</v>
      </c>
      <c r="Z29" s="48">
        <f>SUM(R29+T29+V29+X29)</f>
        <v>0</v>
      </c>
      <c r="AA29" s="46">
        <f>SUM(M29+Y29)</f>
        <v>19</v>
      </c>
      <c r="AB29" s="171">
        <f>SUM(N29+Z29)</f>
        <v>25050000</v>
      </c>
      <c r="AC29" s="173">
        <f>SUM(AA29/K29*100)</f>
        <v>100</v>
      </c>
      <c r="AD29" s="169">
        <f>SUM(AB29/L29*100)</f>
        <v>7567.9758308157107</v>
      </c>
      <c r="AE29" s="253"/>
    </row>
    <row r="30" spans="1:31" s="29" customFormat="1" ht="23.45" customHeight="1" x14ac:dyDescent="0.25">
      <c r="A30" s="20"/>
      <c r="B30" s="22"/>
      <c r="C30" s="22"/>
      <c r="D30" s="176"/>
      <c r="E30" s="176"/>
      <c r="F30" s="176"/>
      <c r="G30" s="176"/>
      <c r="H30" s="191"/>
      <c r="I30" s="231"/>
      <c r="J30" s="232"/>
      <c r="K30" s="51" t="s">
        <v>53</v>
      </c>
      <c r="L30" s="182"/>
      <c r="M30" s="51" t="s">
        <v>54</v>
      </c>
      <c r="N30" s="246"/>
      <c r="O30" s="51" t="s">
        <v>53</v>
      </c>
      <c r="P30" s="172"/>
      <c r="Q30" s="51"/>
      <c r="R30" s="25"/>
      <c r="S30" s="159"/>
      <c r="T30" s="25"/>
      <c r="U30" s="53"/>
      <c r="V30" s="254"/>
      <c r="W30" s="53"/>
      <c r="X30" s="254"/>
      <c r="Y30" s="51" t="s">
        <v>53</v>
      </c>
      <c r="Z30" s="25"/>
      <c r="AA30" s="51" t="s">
        <v>53</v>
      </c>
      <c r="AB30" s="172"/>
      <c r="AC30" s="174"/>
      <c r="AD30" s="170"/>
      <c r="AE30" s="254"/>
    </row>
    <row r="31" spans="1:31" ht="38.25" x14ac:dyDescent="0.25">
      <c r="A31" s="355" t="s">
        <v>55</v>
      </c>
      <c r="B31" s="337" t="s">
        <v>56</v>
      </c>
      <c r="C31" s="338" t="s">
        <v>57</v>
      </c>
      <c r="D31" s="339"/>
      <c r="E31" s="339"/>
      <c r="F31" s="339"/>
      <c r="G31" s="339"/>
      <c r="H31" s="340"/>
      <c r="I31" s="341" t="s">
        <v>50</v>
      </c>
      <c r="J31" s="342"/>
      <c r="K31" s="343">
        <v>100</v>
      </c>
      <c r="L31" s="344">
        <f>SUM(L32)</f>
        <v>315000</v>
      </c>
      <c r="M31" s="348"/>
      <c r="N31" s="358">
        <f>SUM(N32)</f>
        <v>0</v>
      </c>
      <c r="O31" s="343">
        <v>0</v>
      </c>
      <c r="P31" s="363">
        <f>SUM(P32)</f>
        <v>0</v>
      </c>
      <c r="Q31" s="348"/>
      <c r="R31" s="363">
        <f>SUM(R32:R33)</f>
        <v>0</v>
      </c>
      <c r="S31" s="347">
        <v>0</v>
      </c>
      <c r="T31" s="363">
        <f>SUM(T32:T33)</f>
        <v>0</v>
      </c>
      <c r="U31" s="351">
        <v>0</v>
      </c>
      <c r="V31" s="363">
        <f>SUM(V32:V33)</f>
        <v>0</v>
      </c>
      <c r="W31" s="351">
        <v>0</v>
      </c>
      <c r="X31" s="363">
        <f>SUM(X32:X33)</f>
        <v>0</v>
      </c>
      <c r="Y31" s="362">
        <f>SUM(O31)</f>
        <v>0</v>
      </c>
      <c r="Z31" s="363">
        <f>SUM(P31)</f>
        <v>0</v>
      </c>
      <c r="AA31" s="343">
        <f>SUM(M31+Y31)</f>
        <v>0</v>
      </c>
      <c r="AB31" s="363">
        <f>SUM(N31+Z31)</f>
        <v>0</v>
      </c>
      <c r="AC31" s="366">
        <f>SUM(AA31/K31*100)</f>
        <v>0</v>
      </c>
      <c r="AD31" s="365">
        <f>SUM(AB31/L31*100)</f>
        <v>0</v>
      </c>
      <c r="AE31" s="361"/>
    </row>
    <row r="32" spans="1:31" ht="23.45" customHeight="1" x14ac:dyDescent="0.25">
      <c r="A32" s="43"/>
      <c r="B32" s="44"/>
      <c r="C32" s="44"/>
      <c r="D32" s="175" t="s">
        <v>58</v>
      </c>
      <c r="E32" s="175"/>
      <c r="F32" s="175"/>
      <c r="G32" s="175"/>
      <c r="H32" s="187"/>
      <c r="I32" s="190" t="s">
        <v>59</v>
      </c>
      <c r="J32" s="257"/>
      <c r="K32" s="45">
        <v>20</v>
      </c>
      <c r="L32" s="181">
        <v>315000</v>
      </c>
      <c r="M32" s="46">
        <v>20</v>
      </c>
      <c r="N32" s="244">
        <v>0</v>
      </c>
      <c r="O32" s="47">
        <v>0</v>
      </c>
      <c r="P32" s="171">
        <v>0</v>
      </c>
      <c r="Q32" s="258"/>
      <c r="R32" s="48">
        <v>0</v>
      </c>
      <c r="S32" s="158">
        <v>0</v>
      </c>
      <c r="T32" s="48">
        <v>0</v>
      </c>
      <c r="U32" s="49">
        <v>0</v>
      </c>
      <c r="V32" s="253">
        <v>0</v>
      </c>
      <c r="W32" s="49">
        <v>0</v>
      </c>
      <c r="X32" s="253">
        <v>0</v>
      </c>
      <c r="Y32" s="46">
        <f>SUM(Q32+S32+U32+W32)</f>
        <v>0</v>
      </c>
      <c r="Z32" s="48">
        <f>SUM(R32+T32+V32+X32)</f>
        <v>0</v>
      </c>
      <c r="AA32" s="46">
        <f>SUM(M32+Y32)</f>
        <v>20</v>
      </c>
      <c r="AB32" s="171">
        <f>SUM(N32+Z32)</f>
        <v>0</v>
      </c>
      <c r="AC32" s="173">
        <f>SUM(AA32/K32*100)</f>
        <v>100</v>
      </c>
      <c r="AD32" s="169">
        <f>SUM(AB32/L32*100)</f>
        <v>0</v>
      </c>
      <c r="AE32" s="253"/>
    </row>
    <row r="33" spans="1:31" s="29" customFormat="1" ht="23.45" customHeight="1" x14ac:dyDescent="0.25">
      <c r="A33" s="20"/>
      <c r="B33" s="22"/>
      <c r="C33" s="22"/>
      <c r="D33" s="176"/>
      <c r="E33" s="176"/>
      <c r="F33" s="176"/>
      <c r="G33" s="176"/>
      <c r="H33" s="191"/>
      <c r="I33" s="231"/>
      <c r="J33" s="232"/>
      <c r="K33" s="51" t="s">
        <v>60</v>
      </c>
      <c r="L33" s="182"/>
      <c r="M33" s="51" t="s">
        <v>60</v>
      </c>
      <c r="N33" s="246"/>
      <c r="O33" s="51" t="s">
        <v>60</v>
      </c>
      <c r="P33" s="172"/>
      <c r="Q33" s="51"/>
      <c r="R33" s="25"/>
      <c r="S33" s="159"/>
      <c r="T33" s="25"/>
      <c r="U33" s="53"/>
      <c r="V33" s="254"/>
      <c r="W33" s="53"/>
      <c r="X33" s="254"/>
      <c r="Y33" s="51" t="s">
        <v>53</v>
      </c>
      <c r="Z33" s="25"/>
      <c r="AA33" s="51" t="s">
        <v>60</v>
      </c>
      <c r="AB33" s="172"/>
      <c r="AC33" s="174"/>
      <c r="AD33" s="170"/>
      <c r="AE33" s="254"/>
    </row>
    <row r="34" spans="1:31" ht="85.15" customHeight="1" x14ac:dyDescent="0.25">
      <c r="A34" s="355" t="s">
        <v>61</v>
      </c>
      <c r="B34" s="367" t="s">
        <v>62</v>
      </c>
      <c r="C34" s="338" t="s">
        <v>63</v>
      </c>
      <c r="D34" s="339"/>
      <c r="E34" s="339"/>
      <c r="F34" s="339"/>
      <c r="G34" s="339"/>
      <c r="H34" s="340"/>
      <c r="I34" s="341" t="s">
        <v>64</v>
      </c>
      <c r="J34" s="342"/>
      <c r="K34" s="343">
        <v>100</v>
      </c>
      <c r="L34" s="344">
        <f>SUM(L35:L38)</f>
        <v>479000</v>
      </c>
      <c r="M34" s="345">
        <v>100</v>
      </c>
      <c r="N34" s="344">
        <f>SUM(N35:N39)</f>
        <v>70610000</v>
      </c>
      <c r="O34" s="345">
        <v>100</v>
      </c>
      <c r="P34" s="344">
        <f>SUM(P35:P39)</f>
        <v>70610000</v>
      </c>
      <c r="Q34" s="362">
        <v>0</v>
      </c>
      <c r="R34" s="344">
        <f>SUM(R35:R39)</f>
        <v>0</v>
      </c>
      <c r="S34" s="368"/>
      <c r="T34" s="346">
        <f>SUM(T35:T39)</f>
        <v>0</v>
      </c>
      <c r="U34" s="360"/>
      <c r="V34" s="349"/>
      <c r="W34" s="360"/>
      <c r="X34" s="349"/>
      <c r="Y34" s="362">
        <f>SUM(Q34+S34+U34+W34)</f>
        <v>0</v>
      </c>
      <c r="Z34" s="363">
        <f>SUM(R34+T34+V34+X34)</f>
        <v>0</v>
      </c>
      <c r="AA34" s="343">
        <f>SUM(M34+Y34)</f>
        <v>100</v>
      </c>
      <c r="AB34" s="363">
        <f>SUM(N34+Z34)</f>
        <v>70610000</v>
      </c>
      <c r="AC34" s="345">
        <f>SUM(AA34/K34*100)</f>
        <v>100</v>
      </c>
      <c r="AD34" s="365">
        <f>SUM(AB34/L34*100)</f>
        <v>14741.127348643007</v>
      </c>
      <c r="AE34" s="361"/>
    </row>
    <row r="35" spans="1:31" ht="40.15" customHeight="1" x14ac:dyDescent="0.25">
      <c r="A35" s="43" t="s">
        <v>35</v>
      </c>
      <c r="B35" s="259"/>
      <c r="C35" s="44"/>
      <c r="D35" s="175" t="s">
        <v>65</v>
      </c>
      <c r="E35" s="175"/>
      <c r="F35" s="175"/>
      <c r="G35" s="175"/>
      <c r="H35" s="187"/>
      <c r="I35" s="190" t="s">
        <v>66</v>
      </c>
      <c r="J35" s="178"/>
      <c r="K35" s="45">
        <v>25</v>
      </c>
      <c r="L35" s="181">
        <v>404000</v>
      </c>
      <c r="M35" s="47">
        <v>25</v>
      </c>
      <c r="N35" s="244">
        <v>61070000</v>
      </c>
      <c r="O35" s="47">
        <v>5</v>
      </c>
      <c r="P35" s="171">
        <v>61070000</v>
      </c>
      <c r="Q35" s="67">
        <v>2</v>
      </c>
      <c r="R35" s="260">
        <v>0</v>
      </c>
      <c r="S35" s="158"/>
      <c r="T35" s="48"/>
      <c r="U35" s="49"/>
      <c r="V35" s="253"/>
      <c r="W35" s="49"/>
      <c r="X35" s="253"/>
      <c r="Y35" s="47">
        <f>SUM(Q35+S35+U35+W35)</f>
        <v>2</v>
      </c>
      <c r="Z35" s="171">
        <f>SUM(R35+T35+V35+X35)</f>
        <v>0</v>
      </c>
      <c r="AA35" s="47">
        <f>SUM(M35+Y35)</f>
        <v>27</v>
      </c>
      <c r="AB35" s="171">
        <f>SUM(N35+Z35)</f>
        <v>61070000</v>
      </c>
      <c r="AC35" s="204">
        <f>SUM(AA35/K35*100)</f>
        <v>108</v>
      </c>
      <c r="AD35" s="169">
        <f>SUM(AB35/L35*100)</f>
        <v>15116.336633663366</v>
      </c>
      <c r="AE35" s="253"/>
    </row>
    <row r="36" spans="1:31" s="29" customFormat="1" ht="42" customHeight="1" x14ac:dyDescent="0.25">
      <c r="A36" s="20"/>
      <c r="B36" s="21"/>
      <c r="C36" s="22"/>
      <c r="D36" s="176"/>
      <c r="E36" s="176"/>
      <c r="F36" s="176"/>
      <c r="G36" s="176"/>
      <c r="H36" s="191"/>
      <c r="I36" s="179"/>
      <c r="J36" s="180"/>
      <c r="K36" s="51" t="s">
        <v>67</v>
      </c>
      <c r="L36" s="182"/>
      <c r="M36" s="51" t="s">
        <v>67</v>
      </c>
      <c r="N36" s="246"/>
      <c r="O36" s="51" t="s">
        <v>67</v>
      </c>
      <c r="P36" s="172"/>
      <c r="Q36" s="51" t="s">
        <v>67</v>
      </c>
      <c r="R36" s="261"/>
      <c r="S36" s="160" t="s">
        <v>67</v>
      </c>
      <c r="T36" s="25"/>
      <c r="U36" s="53"/>
      <c r="V36" s="254"/>
      <c r="W36" s="53"/>
      <c r="X36" s="254"/>
      <c r="Y36" s="51" t="s">
        <v>67</v>
      </c>
      <c r="Z36" s="172"/>
      <c r="AA36" s="51" t="s">
        <v>67</v>
      </c>
      <c r="AB36" s="172"/>
      <c r="AC36" s="205"/>
      <c r="AD36" s="170"/>
      <c r="AE36" s="254"/>
    </row>
    <row r="37" spans="1:31" s="29" customFormat="1" ht="55.5" customHeight="1" x14ac:dyDescent="0.25">
      <c r="A37" s="448"/>
      <c r="B37" s="449"/>
      <c r="C37" s="449"/>
      <c r="D37" s="450"/>
      <c r="E37" s="450"/>
      <c r="F37" s="450"/>
      <c r="G37" s="450"/>
      <c r="H37" s="450"/>
      <c r="I37" s="451"/>
      <c r="J37" s="451"/>
      <c r="K37" s="452"/>
      <c r="L37" s="453"/>
      <c r="M37" s="452"/>
      <c r="N37" s="454"/>
      <c r="O37" s="452"/>
      <c r="P37" s="283"/>
      <c r="Q37" s="452"/>
      <c r="R37" s="455"/>
      <c r="S37" s="456"/>
      <c r="T37" s="457"/>
      <c r="U37" s="458"/>
      <c r="V37" s="459"/>
      <c r="W37" s="458"/>
      <c r="X37" s="459"/>
      <c r="Y37" s="452"/>
      <c r="Z37" s="283"/>
      <c r="AA37" s="452"/>
      <c r="AB37" s="283"/>
      <c r="AC37" s="460"/>
      <c r="AD37" s="461"/>
      <c r="AE37" s="459"/>
    </row>
    <row r="38" spans="1:31" ht="28.9" customHeight="1" x14ac:dyDescent="0.25">
      <c r="A38" s="43" t="s">
        <v>35</v>
      </c>
      <c r="B38" s="259"/>
      <c r="C38" s="44"/>
      <c r="D38" s="175" t="s">
        <v>68</v>
      </c>
      <c r="E38" s="175"/>
      <c r="F38" s="175"/>
      <c r="G38" s="175"/>
      <c r="H38" s="187"/>
      <c r="I38" s="190" t="s">
        <v>69</v>
      </c>
      <c r="J38" s="178"/>
      <c r="K38" s="45">
        <v>12</v>
      </c>
      <c r="L38" s="181">
        <v>75000</v>
      </c>
      <c r="M38" s="47">
        <v>25</v>
      </c>
      <c r="N38" s="244">
        <v>9540000</v>
      </c>
      <c r="O38" s="47">
        <v>2</v>
      </c>
      <c r="P38" s="171">
        <v>9540000</v>
      </c>
      <c r="Q38" s="48">
        <v>0</v>
      </c>
      <c r="R38" s="48">
        <v>0</v>
      </c>
      <c r="S38" s="158">
        <v>0</v>
      </c>
      <c r="T38" s="48">
        <v>0</v>
      </c>
      <c r="U38" s="49">
        <v>0</v>
      </c>
      <c r="V38" s="253">
        <v>0</v>
      </c>
      <c r="W38" s="49">
        <v>0</v>
      </c>
      <c r="X38" s="253">
        <v>0</v>
      </c>
      <c r="Y38" s="66">
        <f>SUM(S38+U38+W38)</f>
        <v>0</v>
      </c>
      <c r="Z38" s="48">
        <f>SUM(R38+T38+V38+X38)</f>
        <v>0</v>
      </c>
      <c r="AA38" s="183">
        <f>SUM(M38+Y38)</f>
        <v>25</v>
      </c>
      <c r="AB38" s="171">
        <f>SUM(N38+Z38)</f>
        <v>9540000</v>
      </c>
      <c r="AC38" s="204">
        <f>SUM(AA38/K38*100)</f>
        <v>208.33333333333334</v>
      </c>
      <c r="AD38" s="169">
        <f>SUM(AB38/L38*100)</f>
        <v>12720</v>
      </c>
      <c r="AE38" s="253"/>
    </row>
    <row r="39" spans="1:31" ht="35.450000000000003" customHeight="1" x14ac:dyDescent="0.25">
      <c r="A39" s="68"/>
      <c r="B39" s="262"/>
      <c r="C39" s="69"/>
      <c r="D39" s="176"/>
      <c r="E39" s="176"/>
      <c r="F39" s="176"/>
      <c r="G39" s="176"/>
      <c r="H39" s="191"/>
      <c r="I39" s="179"/>
      <c r="J39" s="180"/>
      <c r="K39" s="70" t="s">
        <v>67</v>
      </c>
      <c r="L39" s="182"/>
      <c r="M39" s="70" t="s">
        <v>67</v>
      </c>
      <c r="N39" s="246"/>
      <c r="O39" s="70" t="s">
        <v>67</v>
      </c>
      <c r="P39" s="172"/>
      <c r="Q39" s="263"/>
      <c r="R39" s="24"/>
      <c r="S39" s="161"/>
      <c r="T39" s="24"/>
      <c r="U39" s="71"/>
      <c r="V39" s="264"/>
      <c r="W39" s="71"/>
      <c r="X39" s="264"/>
      <c r="Y39" s="265"/>
      <c r="Z39" s="24"/>
      <c r="AA39" s="184"/>
      <c r="AB39" s="172"/>
      <c r="AC39" s="205"/>
      <c r="AD39" s="170"/>
      <c r="AE39" s="264"/>
    </row>
    <row r="40" spans="1:31" ht="30.6" customHeight="1" x14ac:dyDescent="0.25">
      <c r="A40" s="325" t="s">
        <v>70</v>
      </c>
      <c r="B40" s="326" t="s">
        <v>71</v>
      </c>
      <c r="C40" s="369" t="s">
        <v>72</v>
      </c>
      <c r="D40" s="370"/>
      <c r="E40" s="370"/>
      <c r="F40" s="370"/>
      <c r="G40" s="370"/>
      <c r="H40" s="371"/>
      <c r="I40" s="372" t="s">
        <v>73</v>
      </c>
      <c r="J40" s="373"/>
      <c r="K40" s="374"/>
      <c r="L40" s="375">
        <f>SUM(L47:L50)</f>
        <v>6670000</v>
      </c>
      <c r="M40" s="374"/>
      <c r="N40" s="376">
        <f>SUM(N47:N50)</f>
        <v>1092755950</v>
      </c>
      <c r="O40" s="374"/>
      <c r="P40" s="377">
        <f>SUM(P47:P49)</f>
        <v>1103078100</v>
      </c>
      <c r="Q40" s="378">
        <v>3</v>
      </c>
      <c r="R40" s="377">
        <f>SUM(R43:R50)</f>
        <v>93950000</v>
      </c>
      <c r="S40" s="379">
        <v>3</v>
      </c>
      <c r="T40" s="380">
        <f>SUM(T43:T50)</f>
        <v>168000000</v>
      </c>
      <c r="U40" s="381"/>
      <c r="V40" s="382"/>
      <c r="W40" s="383"/>
      <c r="X40" s="382"/>
      <c r="Y40" s="384"/>
      <c r="Z40" s="377">
        <f>SUM(R40+T40+V40+X40)</f>
        <v>261950000</v>
      </c>
      <c r="AA40" s="376">
        <f>SUM(M41+Y40)</f>
        <v>12</v>
      </c>
      <c r="AB40" s="377">
        <f>SUM(N40+Z40)</f>
        <v>1354705950</v>
      </c>
      <c r="AC40" s="385">
        <f>SUM(AA40/K41*100)</f>
        <v>20</v>
      </c>
      <c r="AD40" s="386">
        <f>SUM(AB40/L40*100)</f>
        <v>20310.434032983507</v>
      </c>
      <c r="AE40" s="479"/>
    </row>
    <row r="41" spans="1:31" ht="23.45" customHeight="1" x14ac:dyDescent="0.25">
      <c r="A41" s="330"/>
      <c r="B41" s="331"/>
      <c r="C41" s="387"/>
      <c r="D41" s="388"/>
      <c r="E41" s="388"/>
      <c r="F41" s="388"/>
      <c r="G41" s="388"/>
      <c r="H41" s="389"/>
      <c r="I41" s="390"/>
      <c r="J41" s="391"/>
      <c r="K41" s="392">
        <v>60</v>
      </c>
      <c r="L41" s="393"/>
      <c r="M41" s="392">
        <v>12</v>
      </c>
      <c r="N41" s="394"/>
      <c r="O41" s="392">
        <v>12</v>
      </c>
      <c r="P41" s="395"/>
      <c r="Q41" s="396"/>
      <c r="R41" s="395"/>
      <c r="S41" s="397"/>
      <c r="T41" s="398"/>
      <c r="U41" s="399"/>
      <c r="V41" s="400"/>
      <c r="W41" s="401"/>
      <c r="X41" s="400"/>
      <c r="Y41" s="402">
        <f>SUM(Q40+S41+U41+W41)</f>
        <v>3</v>
      </c>
      <c r="Z41" s="395"/>
      <c r="AA41" s="394"/>
      <c r="AB41" s="395"/>
      <c r="AC41" s="403"/>
      <c r="AD41" s="404"/>
      <c r="AE41" s="480"/>
    </row>
    <row r="42" spans="1:31" ht="52.15" customHeight="1" x14ac:dyDescent="0.25">
      <c r="A42" s="405"/>
      <c r="B42" s="334"/>
      <c r="C42" s="406"/>
      <c r="D42" s="407"/>
      <c r="E42" s="407"/>
      <c r="F42" s="407"/>
      <c r="G42" s="407"/>
      <c r="H42" s="408"/>
      <c r="I42" s="409"/>
      <c r="J42" s="410"/>
      <c r="K42" s="411" t="s">
        <v>38</v>
      </c>
      <c r="L42" s="412"/>
      <c r="M42" s="413" t="s">
        <v>38</v>
      </c>
      <c r="N42" s="414"/>
      <c r="O42" s="413" t="s">
        <v>38</v>
      </c>
      <c r="P42" s="415"/>
      <c r="Q42" s="416" t="s">
        <v>38</v>
      </c>
      <c r="R42" s="415"/>
      <c r="S42" s="411" t="s">
        <v>38</v>
      </c>
      <c r="T42" s="417"/>
      <c r="U42" s="411" t="s">
        <v>38</v>
      </c>
      <c r="V42" s="418"/>
      <c r="W42" s="411" t="s">
        <v>38</v>
      </c>
      <c r="X42" s="418"/>
      <c r="Y42" s="419" t="s">
        <v>38</v>
      </c>
      <c r="Z42" s="415"/>
      <c r="AA42" s="414"/>
      <c r="AB42" s="415"/>
      <c r="AC42" s="420"/>
      <c r="AD42" s="421"/>
      <c r="AE42" s="481"/>
    </row>
    <row r="43" spans="1:31" ht="58.15" customHeight="1" x14ac:dyDescent="0.25">
      <c r="A43" s="54" t="s">
        <v>74</v>
      </c>
      <c r="B43" s="55"/>
      <c r="C43" s="55"/>
      <c r="D43" s="175" t="s">
        <v>124</v>
      </c>
      <c r="E43" s="175"/>
      <c r="F43" s="175"/>
      <c r="G43" s="175"/>
      <c r="H43" s="187"/>
      <c r="I43" s="190" t="s">
        <v>75</v>
      </c>
      <c r="J43" s="178"/>
      <c r="K43" s="56">
        <v>24</v>
      </c>
      <c r="L43" s="181">
        <v>530000</v>
      </c>
      <c r="M43" s="73">
        <v>0</v>
      </c>
      <c r="N43" s="255">
        <v>109813000</v>
      </c>
      <c r="O43" s="268">
        <v>2</v>
      </c>
      <c r="P43" s="171">
        <v>110870600</v>
      </c>
      <c r="Q43" s="74">
        <v>2</v>
      </c>
      <c r="R43" s="171">
        <v>17850000</v>
      </c>
      <c r="S43" s="156">
        <v>3</v>
      </c>
      <c r="T43" s="171">
        <f>17850000-R43</f>
        <v>0</v>
      </c>
      <c r="U43" s="59">
        <v>0</v>
      </c>
      <c r="V43" s="245">
        <v>0</v>
      </c>
      <c r="W43" s="59">
        <v>0</v>
      </c>
      <c r="X43" s="245">
        <v>0</v>
      </c>
      <c r="Y43" s="58">
        <f>SUM(Q43+S43+U43+W43)</f>
        <v>5</v>
      </c>
      <c r="Z43" s="171">
        <f>SUM(R43+T43+V43+X43)</f>
        <v>17850000</v>
      </c>
      <c r="AA43" s="58">
        <f>SUM(M43+Y43)</f>
        <v>5</v>
      </c>
      <c r="AB43" s="171">
        <f>SUM(N43+Z43)</f>
        <v>127663000</v>
      </c>
      <c r="AC43" s="185">
        <f>SUM(AA43/K43*100)</f>
        <v>20.833333333333336</v>
      </c>
      <c r="AD43" s="169">
        <f>SUM(AB43/L43*100)</f>
        <v>24087.358490566039</v>
      </c>
      <c r="AE43" s="255"/>
    </row>
    <row r="44" spans="1:31" s="29" customFormat="1" ht="52.15" customHeight="1" x14ac:dyDescent="0.25">
      <c r="A44" s="20"/>
      <c r="B44" s="22"/>
      <c r="C44" s="22"/>
      <c r="D44" s="176"/>
      <c r="E44" s="176"/>
      <c r="F44" s="176"/>
      <c r="G44" s="176"/>
      <c r="H44" s="191"/>
      <c r="I44" s="179"/>
      <c r="J44" s="180"/>
      <c r="K44" s="51" t="s">
        <v>76</v>
      </c>
      <c r="L44" s="182"/>
      <c r="M44" s="52"/>
      <c r="N44" s="254"/>
      <c r="O44" s="51" t="s">
        <v>76</v>
      </c>
      <c r="P44" s="172"/>
      <c r="Q44" s="51" t="s">
        <v>76</v>
      </c>
      <c r="R44" s="172"/>
      <c r="S44" s="159"/>
      <c r="T44" s="172"/>
      <c r="U44" s="53"/>
      <c r="V44" s="247"/>
      <c r="W44" s="53"/>
      <c r="X44" s="247"/>
      <c r="Y44" s="51" t="s">
        <v>76</v>
      </c>
      <c r="Z44" s="172"/>
      <c r="AA44" s="51" t="s">
        <v>76</v>
      </c>
      <c r="AB44" s="172"/>
      <c r="AC44" s="186"/>
      <c r="AD44" s="170"/>
      <c r="AE44" s="254"/>
    </row>
    <row r="45" spans="1:31" ht="28.15" customHeight="1" x14ac:dyDescent="0.25">
      <c r="A45" s="54" t="s">
        <v>77</v>
      </c>
      <c r="B45" s="55"/>
      <c r="C45" s="55"/>
      <c r="D45" s="175" t="s">
        <v>78</v>
      </c>
      <c r="E45" s="175"/>
      <c r="F45" s="175"/>
      <c r="G45" s="175"/>
      <c r="H45" s="187"/>
      <c r="I45" s="190" t="s">
        <v>73</v>
      </c>
      <c r="J45" s="178"/>
      <c r="K45" s="75">
        <v>60</v>
      </c>
      <c r="L45" s="181">
        <v>4200000</v>
      </c>
      <c r="M45" s="269">
        <v>12</v>
      </c>
      <c r="N45" s="244">
        <v>458430000</v>
      </c>
      <c r="O45" s="269">
        <v>12</v>
      </c>
      <c r="P45" s="171">
        <v>458430000</v>
      </c>
      <c r="Q45" s="75">
        <v>3</v>
      </c>
      <c r="R45" s="171">
        <v>41900000</v>
      </c>
      <c r="S45" s="156"/>
      <c r="T45" s="171">
        <f>114600000-R45</f>
        <v>72700000</v>
      </c>
      <c r="U45" s="59">
        <v>0</v>
      </c>
      <c r="V45" s="255">
        <v>0</v>
      </c>
      <c r="W45" s="59">
        <v>0</v>
      </c>
      <c r="X45" s="255">
        <v>0</v>
      </c>
      <c r="Y45" s="57">
        <f>SUM(Q45+S45+U45+W45)</f>
        <v>3</v>
      </c>
      <c r="Z45" s="171">
        <f>SUM(R45+T45+V45+X45)</f>
        <v>114600000</v>
      </c>
      <c r="AA45" s="57">
        <f>SUM(M45+Y45)</f>
        <v>15</v>
      </c>
      <c r="AB45" s="171">
        <f>SUM(N45+Z45)</f>
        <v>573030000</v>
      </c>
      <c r="AC45" s="185">
        <f>SUM(AA45/K45*100)</f>
        <v>25</v>
      </c>
      <c r="AD45" s="169">
        <f>SUM(AB45/L45*100)</f>
        <v>13643.571428571428</v>
      </c>
      <c r="AE45" s="255"/>
    </row>
    <row r="46" spans="1:31" s="29" customFormat="1" ht="43.9" customHeight="1" x14ac:dyDescent="0.25">
      <c r="A46" s="20"/>
      <c r="B46" s="22"/>
      <c r="C46" s="22"/>
      <c r="D46" s="176"/>
      <c r="E46" s="176"/>
      <c r="F46" s="176"/>
      <c r="G46" s="176"/>
      <c r="H46" s="191"/>
      <c r="I46" s="179"/>
      <c r="J46" s="180"/>
      <c r="K46" s="27" t="s">
        <v>38</v>
      </c>
      <c r="L46" s="182"/>
      <c r="M46" s="51" t="s">
        <v>38</v>
      </c>
      <c r="N46" s="246"/>
      <c r="O46" s="51" t="s">
        <v>38</v>
      </c>
      <c r="P46" s="172"/>
      <c r="Q46" s="76" t="s">
        <v>38</v>
      </c>
      <c r="R46" s="172"/>
      <c r="S46" s="160"/>
      <c r="T46" s="172"/>
      <c r="U46" s="53"/>
      <c r="V46" s="254"/>
      <c r="W46" s="53"/>
      <c r="X46" s="254"/>
      <c r="Y46" s="51" t="s">
        <v>38</v>
      </c>
      <c r="Z46" s="172"/>
      <c r="AA46" s="51" t="s">
        <v>60</v>
      </c>
      <c r="AB46" s="172"/>
      <c r="AC46" s="186"/>
      <c r="AD46" s="170"/>
      <c r="AE46" s="254"/>
    </row>
    <row r="47" spans="1:31" ht="42" customHeight="1" x14ac:dyDescent="0.25">
      <c r="A47" s="43"/>
      <c r="B47" s="77"/>
      <c r="C47" s="44"/>
      <c r="D47" s="202" t="s">
        <v>79</v>
      </c>
      <c r="E47" s="202"/>
      <c r="F47" s="202"/>
      <c r="G47" s="202"/>
      <c r="H47" s="78"/>
      <c r="I47" s="190" t="s">
        <v>73</v>
      </c>
      <c r="J47" s="178"/>
      <c r="K47" s="75">
        <v>60</v>
      </c>
      <c r="L47" s="181">
        <v>5140000</v>
      </c>
      <c r="M47" s="269">
        <v>12</v>
      </c>
      <c r="N47" s="244">
        <v>838600000</v>
      </c>
      <c r="O47" s="269">
        <v>12</v>
      </c>
      <c r="P47" s="171">
        <v>848800000</v>
      </c>
      <c r="Q47" s="79"/>
      <c r="R47" s="48">
        <v>6000000</v>
      </c>
      <c r="S47" s="158">
        <v>0</v>
      </c>
      <c r="T47" s="171">
        <f>59000000-R47</f>
        <v>53000000</v>
      </c>
      <c r="U47" s="49">
        <v>0</v>
      </c>
      <c r="V47" s="253">
        <v>0</v>
      </c>
      <c r="W47" s="49">
        <v>0</v>
      </c>
      <c r="X47" s="253">
        <v>0</v>
      </c>
      <c r="Y47" s="80">
        <f>SUM(Q47+S47+U47+W47)</f>
        <v>0</v>
      </c>
      <c r="Z47" s="48">
        <f>SUM(R47+T47+V47+X47)</f>
        <v>59000000</v>
      </c>
      <c r="AA47" s="46">
        <f>SUM(M47+Y47)</f>
        <v>12</v>
      </c>
      <c r="AB47" s="171">
        <f>SUM(N47+Z47)</f>
        <v>897600000</v>
      </c>
      <c r="AC47" s="185">
        <f>SUM(AA47/K47*100)</f>
        <v>20</v>
      </c>
      <c r="AD47" s="169">
        <f>SUM(AB47/L47*100)</f>
        <v>17463.035019455252</v>
      </c>
      <c r="AE47" s="253"/>
    </row>
    <row r="48" spans="1:31" s="29" customFormat="1" ht="40.15" customHeight="1" x14ac:dyDescent="0.25">
      <c r="A48" s="20"/>
      <c r="B48" s="81"/>
      <c r="C48" s="22"/>
      <c r="D48" s="203"/>
      <c r="E48" s="203"/>
      <c r="F48" s="203"/>
      <c r="G48" s="203"/>
      <c r="H48" s="82"/>
      <c r="I48" s="179"/>
      <c r="J48" s="180"/>
      <c r="K48" s="27" t="s">
        <v>38</v>
      </c>
      <c r="L48" s="182"/>
      <c r="M48" s="51" t="s">
        <v>38</v>
      </c>
      <c r="N48" s="246"/>
      <c r="O48" s="51" t="s">
        <v>38</v>
      </c>
      <c r="P48" s="172"/>
      <c r="Q48" s="52"/>
      <c r="R48" s="25"/>
      <c r="S48" s="159"/>
      <c r="T48" s="172"/>
      <c r="U48" s="53"/>
      <c r="V48" s="254"/>
      <c r="W48" s="53"/>
      <c r="X48" s="254"/>
      <c r="Y48" s="83"/>
      <c r="Z48" s="25"/>
      <c r="AA48" s="83"/>
      <c r="AB48" s="172"/>
      <c r="AC48" s="186"/>
      <c r="AD48" s="170"/>
      <c r="AE48" s="254"/>
    </row>
    <row r="49" spans="1:32" ht="34.15" customHeight="1" x14ac:dyDescent="0.25">
      <c r="A49" s="54" t="s">
        <v>74</v>
      </c>
      <c r="B49" s="44"/>
      <c r="C49" s="44"/>
      <c r="D49" s="175" t="s">
        <v>80</v>
      </c>
      <c r="E49" s="175"/>
      <c r="F49" s="175"/>
      <c r="G49" s="175"/>
      <c r="H49" s="187"/>
      <c r="I49" s="190" t="s">
        <v>73</v>
      </c>
      <c r="J49" s="178"/>
      <c r="K49" s="84">
        <v>60</v>
      </c>
      <c r="L49" s="181">
        <v>1530000</v>
      </c>
      <c r="M49" s="84">
        <v>12</v>
      </c>
      <c r="N49" s="244">
        <v>254155950</v>
      </c>
      <c r="O49" s="84">
        <v>12</v>
      </c>
      <c r="P49" s="171">
        <v>254278100</v>
      </c>
      <c r="Q49" s="67">
        <v>3</v>
      </c>
      <c r="R49" s="171">
        <v>28200000</v>
      </c>
      <c r="S49" s="158"/>
      <c r="T49" s="171">
        <f>70500000-R49</f>
        <v>42300000</v>
      </c>
      <c r="U49" s="49"/>
      <c r="V49" s="253"/>
      <c r="W49" s="49"/>
      <c r="X49" s="253"/>
      <c r="Y49" s="47">
        <f>SUM(Q49+S49+U49+W49)</f>
        <v>3</v>
      </c>
      <c r="Z49" s="171">
        <f>SUM(R49+T49+V49+X49)</f>
        <v>70500000</v>
      </c>
      <c r="AA49" s="47">
        <f>SUM(M49+Y49)</f>
        <v>15</v>
      </c>
      <c r="AB49" s="171">
        <f>SUM(N49+Z49)</f>
        <v>324655950</v>
      </c>
      <c r="AC49" s="185">
        <f>SUM(AA49/K49*100)</f>
        <v>25</v>
      </c>
      <c r="AD49" s="169">
        <f>SUM(AB49/L49*100)</f>
        <v>21219.343137254902</v>
      </c>
      <c r="AE49" s="253"/>
    </row>
    <row r="50" spans="1:32" ht="33.6" customHeight="1" x14ac:dyDescent="0.25">
      <c r="A50" s="54"/>
      <c r="B50" s="69"/>
      <c r="C50" s="69"/>
      <c r="D50" s="176"/>
      <c r="E50" s="176"/>
      <c r="F50" s="176"/>
      <c r="G50" s="176"/>
      <c r="H50" s="191"/>
      <c r="I50" s="179"/>
      <c r="J50" s="180"/>
      <c r="K50" s="85" t="s">
        <v>38</v>
      </c>
      <c r="L50" s="182"/>
      <c r="M50" s="85" t="s">
        <v>38</v>
      </c>
      <c r="N50" s="246"/>
      <c r="O50" s="85" t="s">
        <v>38</v>
      </c>
      <c r="P50" s="172"/>
      <c r="Q50" s="70" t="s">
        <v>38</v>
      </c>
      <c r="R50" s="172"/>
      <c r="S50" s="161"/>
      <c r="T50" s="172"/>
      <c r="U50" s="71"/>
      <c r="V50" s="264"/>
      <c r="W50" s="71"/>
      <c r="X50" s="264"/>
      <c r="Y50" s="70" t="s">
        <v>38</v>
      </c>
      <c r="Z50" s="172"/>
      <c r="AA50" s="70" t="s">
        <v>38</v>
      </c>
      <c r="AB50" s="172"/>
      <c r="AC50" s="186"/>
      <c r="AD50" s="170"/>
      <c r="AE50" s="264"/>
    </row>
    <row r="51" spans="1:32" ht="60" customHeight="1" x14ac:dyDescent="0.25">
      <c r="A51" s="422" t="s">
        <v>81</v>
      </c>
      <c r="B51" s="326" t="s">
        <v>82</v>
      </c>
      <c r="C51" s="327" t="s">
        <v>83</v>
      </c>
      <c r="D51" s="328"/>
      <c r="E51" s="328"/>
      <c r="F51" s="328"/>
      <c r="G51" s="328"/>
      <c r="H51" s="329"/>
      <c r="I51" s="423" t="s">
        <v>84</v>
      </c>
      <c r="J51" s="424"/>
      <c r="K51" s="425">
        <v>1150</v>
      </c>
      <c r="L51" s="375">
        <f>SUM(L53:L63)</f>
        <v>5050000</v>
      </c>
      <c r="M51" s="425">
        <v>200</v>
      </c>
      <c r="N51" s="376">
        <f>SUM(N53:N63)</f>
        <v>1011101300</v>
      </c>
      <c r="O51" s="426">
        <v>200</v>
      </c>
      <c r="P51" s="377">
        <f>SUM(P53:P63)</f>
        <v>1026255900</v>
      </c>
      <c r="Q51" s="427">
        <f>332200000/R51*100%</f>
        <v>40.512195121951223</v>
      </c>
      <c r="R51" s="377">
        <f>SUM(R53:R63)</f>
        <v>8200000</v>
      </c>
      <c r="S51" s="428">
        <f>(Z51/332200000*100%)*200</f>
        <v>79.47019867549669</v>
      </c>
      <c r="T51" s="377">
        <f>SUM(T53:T63)</f>
        <v>123800000</v>
      </c>
      <c r="U51" s="429"/>
      <c r="V51" s="430"/>
      <c r="W51" s="429"/>
      <c r="X51" s="430"/>
      <c r="Y51" s="431"/>
      <c r="Z51" s="377">
        <f>SUM(R51+T51+V51+X51)</f>
        <v>132000000</v>
      </c>
      <c r="AA51" s="375">
        <f>SUM(M51+Y51)</f>
        <v>200</v>
      </c>
      <c r="AB51" s="377">
        <f>SUM(N51+Z51)</f>
        <v>1143101300</v>
      </c>
      <c r="AC51" s="432">
        <f>SUM(AA51/K51*100)</f>
        <v>17.391304347826086</v>
      </c>
      <c r="AD51" s="386">
        <f>SUM(AB51/L51*100)</f>
        <v>22635.669306930693</v>
      </c>
      <c r="AE51" s="479"/>
    </row>
    <row r="52" spans="1:32" s="29" customFormat="1" ht="96" customHeight="1" x14ac:dyDescent="0.25">
      <c r="A52" s="433" t="s">
        <v>85</v>
      </c>
      <c r="B52" s="334"/>
      <c r="C52" s="332"/>
      <c r="D52" s="335"/>
      <c r="E52" s="335"/>
      <c r="F52" s="335"/>
      <c r="G52" s="335"/>
      <c r="H52" s="333"/>
      <c r="I52" s="434"/>
      <c r="J52" s="435"/>
      <c r="K52" s="436" t="s">
        <v>86</v>
      </c>
      <c r="L52" s="412"/>
      <c r="M52" s="436" t="s">
        <v>86</v>
      </c>
      <c r="N52" s="414"/>
      <c r="O52" s="437" t="s">
        <v>86</v>
      </c>
      <c r="P52" s="415"/>
      <c r="Q52" s="436" t="s">
        <v>86</v>
      </c>
      <c r="R52" s="415"/>
      <c r="S52" s="436" t="s">
        <v>86</v>
      </c>
      <c r="T52" s="415"/>
      <c r="U52" s="436" t="s">
        <v>86</v>
      </c>
      <c r="V52" s="438"/>
      <c r="W52" s="436" t="s">
        <v>86</v>
      </c>
      <c r="X52" s="438"/>
      <c r="Y52" s="436" t="s">
        <v>86</v>
      </c>
      <c r="Z52" s="415"/>
      <c r="AA52" s="412"/>
      <c r="AB52" s="415"/>
      <c r="AC52" s="439"/>
      <c r="AD52" s="421"/>
      <c r="AE52" s="482"/>
    </row>
    <row r="53" spans="1:32" ht="47.45" customHeight="1" x14ac:dyDescent="0.25">
      <c r="A53" s="54" t="s">
        <v>85</v>
      </c>
      <c r="B53" s="44"/>
      <c r="C53" s="44"/>
      <c r="D53" s="175" t="s">
        <v>87</v>
      </c>
      <c r="E53" s="175"/>
      <c r="F53" s="175"/>
      <c r="G53" s="175"/>
      <c r="H53" s="187"/>
      <c r="I53" s="190" t="s">
        <v>88</v>
      </c>
      <c r="J53" s="178"/>
      <c r="K53" s="86">
        <v>1150</v>
      </c>
      <c r="L53" s="181">
        <v>2180000</v>
      </c>
      <c r="M53" s="86">
        <v>200</v>
      </c>
      <c r="N53" s="244">
        <v>466917100</v>
      </c>
      <c r="O53" s="86">
        <v>200</v>
      </c>
      <c r="P53" s="171">
        <v>477309500</v>
      </c>
      <c r="Q53" s="86">
        <v>50</v>
      </c>
      <c r="R53" s="171">
        <v>8200000</v>
      </c>
      <c r="S53" s="158">
        <v>0</v>
      </c>
      <c r="T53" s="171">
        <f>84550000-R53</f>
        <v>76350000</v>
      </c>
      <c r="U53" s="49">
        <v>0</v>
      </c>
      <c r="V53" s="245">
        <v>0</v>
      </c>
      <c r="W53" s="49">
        <v>0</v>
      </c>
      <c r="X53" s="245">
        <v>0</v>
      </c>
      <c r="Y53" s="47">
        <f>SUM(Q53+S53+U53+W53)</f>
        <v>50</v>
      </c>
      <c r="Z53" s="171">
        <f>SUM(R53+T53+V53+X53)</f>
        <v>84550000</v>
      </c>
      <c r="AA53" s="47">
        <f>SUM(M53+Y53)</f>
        <v>250</v>
      </c>
      <c r="AB53" s="171">
        <f>SUM(N53+Z53)</f>
        <v>551467100</v>
      </c>
      <c r="AC53" s="198">
        <f>SUM(AA53/K53*100)</f>
        <v>21.739130434782609</v>
      </c>
      <c r="AD53" s="169">
        <f>SUM(AB53/L53*100)</f>
        <v>25296.65596330275</v>
      </c>
      <c r="AE53" s="253"/>
    </row>
    <row r="54" spans="1:32" s="29" customFormat="1" ht="73.900000000000006" customHeight="1" x14ac:dyDescent="0.25">
      <c r="A54" s="62"/>
      <c r="B54" s="22"/>
      <c r="C54" s="22"/>
      <c r="D54" s="176"/>
      <c r="E54" s="176"/>
      <c r="F54" s="176"/>
      <c r="G54" s="176"/>
      <c r="H54" s="191"/>
      <c r="I54" s="179"/>
      <c r="J54" s="180"/>
      <c r="K54" s="87" t="s">
        <v>86</v>
      </c>
      <c r="L54" s="182"/>
      <c r="M54" s="87" t="s">
        <v>86</v>
      </c>
      <c r="N54" s="246"/>
      <c r="O54" s="87" t="s">
        <v>86</v>
      </c>
      <c r="P54" s="172"/>
      <c r="Q54" s="87" t="s">
        <v>86</v>
      </c>
      <c r="R54" s="172"/>
      <c r="S54" s="159"/>
      <c r="T54" s="172"/>
      <c r="U54" s="53"/>
      <c r="V54" s="247"/>
      <c r="W54" s="53"/>
      <c r="X54" s="247"/>
      <c r="Y54" s="87" t="s">
        <v>86</v>
      </c>
      <c r="Z54" s="172"/>
      <c r="AA54" s="87" t="s">
        <v>86</v>
      </c>
      <c r="AB54" s="172"/>
      <c r="AC54" s="199"/>
      <c r="AD54" s="170"/>
      <c r="AE54" s="254"/>
    </row>
    <row r="55" spans="1:32" ht="36.6" customHeight="1" x14ac:dyDescent="0.25">
      <c r="A55" s="13" t="s">
        <v>85</v>
      </c>
      <c r="B55" s="55"/>
      <c r="C55" s="55"/>
      <c r="D55" s="88"/>
      <c r="E55" s="200" t="s">
        <v>89</v>
      </c>
      <c r="F55" s="200"/>
      <c r="G55" s="200"/>
      <c r="H55" s="201"/>
      <c r="I55" s="190" t="s">
        <v>88</v>
      </c>
      <c r="J55" s="178"/>
      <c r="K55" s="86">
        <v>1150</v>
      </c>
      <c r="L55" s="181">
        <v>1430000</v>
      </c>
      <c r="M55" s="86">
        <v>200</v>
      </c>
      <c r="N55" s="270">
        <v>157867500</v>
      </c>
      <c r="O55" s="86">
        <v>200</v>
      </c>
      <c r="P55" s="171">
        <v>159097000</v>
      </c>
      <c r="Q55" s="60">
        <v>0</v>
      </c>
      <c r="R55" s="171">
        <v>0</v>
      </c>
      <c r="S55" s="156">
        <v>0</v>
      </c>
      <c r="T55" s="171">
        <f>0-R55</f>
        <v>0</v>
      </c>
      <c r="U55" s="59">
        <v>0</v>
      </c>
      <c r="V55" s="245">
        <v>0</v>
      </c>
      <c r="W55" s="59">
        <v>0</v>
      </c>
      <c r="X55" s="245">
        <v>0</v>
      </c>
      <c r="Y55" s="73">
        <f>SUM(Q55+S55+U55+W55)</f>
        <v>0</v>
      </c>
      <c r="Z55" s="60">
        <f>SUM(R55+T55+V55+X55)</f>
        <v>0</v>
      </c>
      <c r="AA55" s="73">
        <v>0</v>
      </c>
      <c r="AB55" s="171">
        <f>SUM(N55+Z55)</f>
        <v>157867500</v>
      </c>
      <c r="AC55" s="173">
        <f>SUM(AA55/K55*100)</f>
        <v>0</v>
      </c>
      <c r="AD55" s="169">
        <f>SUM(AB55/L55*100)</f>
        <v>11039.685314685315</v>
      </c>
      <c r="AE55" s="255"/>
    </row>
    <row r="56" spans="1:32" s="29" customFormat="1" ht="52.9" customHeight="1" x14ac:dyDescent="0.25">
      <c r="A56" s="20"/>
      <c r="B56" s="22"/>
      <c r="C56" s="22"/>
      <c r="D56" s="89"/>
      <c r="E56" s="176"/>
      <c r="F56" s="176"/>
      <c r="G56" s="176"/>
      <c r="H56" s="191"/>
      <c r="I56" s="179"/>
      <c r="J56" s="180"/>
      <c r="K56" s="87" t="s">
        <v>86</v>
      </c>
      <c r="L56" s="182"/>
      <c r="M56" s="87" t="s">
        <v>86</v>
      </c>
      <c r="N56" s="271"/>
      <c r="O56" s="87" t="s">
        <v>86</v>
      </c>
      <c r="P56" s="172"/>
      <c r="Q56" s="51"/>
      <c r="R56" s="172"/>
      <c r="S56" s="160"/>
      <c r="T56" s="172"/>
      <c r="U56" s="51"/>
      <c r="V56" s="247"/>
      <c r="W56" s="51"/>
      <c r="X56" s="247"/>
      <c r="Y56" s="51"/>
      <c r="Z56" s="25"/>
      <c r="AA56" s="90" t="e">
        <f>SUM(M56+Y56)</f>
        <v>#VALUE!</v>
      </c>
      <c r="AB56" s="172"/>
      <c r="AC56" s="174"/>
      <c r="AD56" s="170"/>
      <c r="AE56" s="254"/>
    </row>
    <row r="57" spans="1:32" ht="19.899999999999999" customHeight="1" x14ac:dyDescent="0.25">
      <c r="A57" s="13" t="s">
        <v>85</v>
      </c>
      <c r="B57" s="15"/>
      <c r="C57" s="15"/>
      <c r="D57" s="194" t="s">
        <v>90</v>
      </c>
      <c r="E57" s="194"/>
      <c r="F57" s="194"/>
      <c r="G57" s="194"/>
      <c r="H57" s="195"/>
      <c r="I57" s="196" t="s">
        <v>88</v>
      </c>
      <c r="J57" s="197"/>
      <c r="K57" s="86">
        <v>1150</v>
      </c>
      <c r="L57" s="181">
        <v>420000</v>
      </c>
      <c r="M57" s="86">
        <v>200</v>
      </c>
      <c r="N57" s="244">
        <v>205195900</v>
      </c>
      <c r="O57" s="86">
        <v>200</v>
      </c>
      <c r="P57" s="171">
        <v>206310900</v>
      </c>
      <c r="Q57" s="60">
        <v>0</v>
      </c>
      <c r="R57" s="272">
        <v>0</v>
      </c>
      <c r="S57" s="156">
        <v>0</v>
      </c>
      <c r="T57" s="171">
        <f>26600000-R57</f>
        <v>26600000</v>
      </c>
      <c r="U57" s="59">
        <v>0</v>
      </c>
      <c r="V57" s="245">
        <v>0</v>
      </c>
      <c r="W57" s="59">
        <v>0</v>
      </c>
      <c r="X57" s="245">
        <v>0</v>
      </c>
      <c r="Y57" s="73">
        <f>SUM(Q57+S57+U57+W57)</f>
        <v>0</v>
      </c>
      <c r="Z57" s="60">
        <f>SUM(R57+T57+V57+X57)</f>
        <v>26600000</v>
      </c>
      <c r="AA57" s="183">
        <f>SUM(M57+Y57)</f>
        <v>200</v>
      </c>
      <c r="AB57" s="171">
        <f>SUM(N57+Z57)</f>
        <v>231795900</v>
      </c>
      <c r="AC57" s="185">
        <f>SUM(AA57/K57*100)</f>
        <v>17.391304347826086</v>
      </c>
      <c r="AD57" s="169">
        <f>SUM(AB57/L57*100)</f>
        <v>55189.5</v>
      </c>
      <c r="AE57" s="255"/>
    </row>
    <row r="58" spans="1:32" ht="65.45" customHeight="1" x14ac:dyDescent="0.25">
      <c r="A58" s="68"/>
      <c r="B58" s="69"/>
      <c r="C58" s="69"/>
      <c r="D58" s="176"/>
      <c r="E58" s="176"/>
      <c r="F58" s="176"/>
      <c r="G58" s="176"/>
      <c r="H58" s="191"/>
      <c r="I58" s="179"/>
      <c r="J58" s="180"/>
      <c r="K58" s="91" t="s">
        <v>86</v>
      </c>
      <c r="L58" s="182"/>
      <c r="M58" s="91" t="s">
        <v>86</v>
      </c>
      <c r="N58" s="246"/>
      <c r="O58" s="91" t="s">
        <v>86</v>
      </c>
      <c r="P58" s="172"/>
      <c r="Q58" s="70"/>
      <c r="R58" s="273"/>
      <c r="S58" s="162"/>
      <c r="T58" s="172"/>
      <c r="U58" s="70"/>
      <c r="V58" s="247"/>
      <c r="W58" s="70"/>
      <c r="X58" s="247"/>
      <c r="Y58" s="70"/>
      <c r="Z58" s="24"/>
      <c r="AA58" s="184"/>
      <c r="AB58" s="172"/>
      <c r="AC58" s="186"/>
      <c r="AD58" s="170"/>
      <c r="AE58" s="264"/>
    </row>
    <row r="59" spans="1:32" ht="30" customHeight="1" x14ac:dyDescent="0.25">
      <c r="A59" s="54" t="s">
        <v>85</v>
      </c>
      <c r="B59" s="55"/>
      <c r="C59" s="55"/>
      <c r="D59" s="175" t="s">
        <v>91</v>
      </c>
      <c r="E59" s="175"/>
      <c r="F59" s="175"/>
      <c r="G59" s="175"/>
      <c r="H59" s="187"/>
      <c r="I59" s="192" t="s">
        <v>92</v>
      </c>
      <c r="J59" s="193"/>
      <c r="K59" s="86">
        <v>1150</v>
      </c>
      <c r="L59" s="181">
        <v>540000</v>
      </c>
      <c r="M59" s="86">
        <v>200</v>
      </c>
      <c r="N59" s="244">
        <v>35871700</v>
      </c>
      <c r="O59" s="86">
        <v>200</v>
      </c>
      <c r="P59" s="171">
        <v>35940400</v>
      </c>
      <c r="Q59" s="60">
        <v>0</v>
      </c>
      <c r="R59" s="171">
        <v>0</v>
      </c>
      <c r="S59" s="156">
        <v>0</v>
      </c>
      <c r="T59" s="171">
        <f>20850000-R59</f>
        <v>20850000</v>
      </c>
      <c r="U59" s="59">
        <v>0</v>
      </c>
      <c r="V59" s="245">
        <v>0</v>
      </c>
      <c r="W59" s="59">
        <v>0</v>
      </c>
      <c r="X59" s="245">
        <v>0</v>
      </c>
      <c r="Y59" s="73">
        <f>SUM(Q59+S59+U59+W59)</f>
        <v>0</v>
      </c>
      <c r="Z59" s="60">
        <f>SUM(R59+T59+V59+X59)</f>
        <v>20850000</v>
      </c>
      <c r="AA59" s="58">
        <f>SUM(M59+Y59)</f>
        <v>200</v>
      </c>
      <c r="AB59" s="171">
        <f>SUM(N59+Z59)</f>
        <v>56721700</v>
      </c>
      <c r="AC59" s="185">
        <f>SUM(AA59/K59*100)</f>
        <v>17.391304347826086</v>
      </c>
      <c r="AD59" s="169">
        <f>SUM(AB59/L59*100)</f>
        <v>10504.018518518518</v>
      </c>
      <c r="AE59" s="255"/>
    </row>
    <row r="60" spans="1:32" ht="60.6" customHeight="1" x14ac:dyDescent="0.25">
      <c r="A60" s="68"/>
      <c r="B60" s="69"/>
      <c r="C60" s="69"/>
      <c r="D60" s="176"/>
      <c r="E60" s="176"/>
      <c r="F60" s="176"/>
      <c r="G60" s="176"/>
      <c r="H60" s="191"/>
      <c r="I60" s="179"/>
      <c r="J60" s="180"/>
      <c r="K60" s="91" t="s">
        <v>86</v>
      </c>
      <c r="L60" s="182"/>
      <c r="M60" s="91" t="s">
        <v>86</v>
      </c>
      <c r="N60" s="246"/>
      <c r="O60" s="91" t="s">
        <v>86</v>
      </c>
      <c r="P60" s="172"/>
      <c r="Q60" s="70"/>
      <c r="R60" s="172"/>
      <c r="S60" s="162"/>
      <c r="T60" s="172"/>
      <c r="U60" s="70"/>
      <c r="V60" s="247"/>
      <c r="W60" s="70"/>
      <c r="X60" s="247"/>
      <c r="Y60" s="70"/>
      <c r="Z60" s="24"/>
      <c r="AA60" s="91" t="s">
        <v>86</v>
      </c>
      <c r="AB60" s="172"/>
      <c r="AC60" s="186"/>
      <c r="AD60" s="170"/>
      <c r="AE60" s="264"/>
    </row>
    <row r="61" spans="1:32" ht="71.25" customHeight="1" x14ac:dyDescent="0.25">
      <c r="A61" s="469"/>
      <c r="B61" s="129"/>
      <c r="C61" s="129"/>
      <c r="D61" s="450"/>
      <c r="E61" s="450"/>
      <c r="F61" s="450"/>
      <c r="G61" s="450"/>
      <c r="H61" s="450"/>
      <c r="I61" s="451"/>
      <c r="J61" s="451"/>
      <c r="K61" s="470"/>
      <c r="L61" s="453"/>
      <c r="M61" s="470"/>
      <c r="N61" s="454"/>
      <c r="O61" s="470"/>
      <c r="P61" s="283"/>
      <c r="Q61" s="471"/>
      <c r="R61" s="283"/>
      <c r="S61" s="472"/>
      <c r="T61" s="283"/>
      <c r="U61" s="471"/>
      <c r="V61" s="125"/>
      <c r="W61" s="471"/>
      <c r="X61" s="125"/>
      <c r="Y61" s="471"/>
      <c r="Z61" s="283"/>
      <c r="AA61" s="470"/>
      <c r="AB61" s="283"/>
      <c r="AC61" s="473"/>
      <c r="AD61" s="461"/>
      <c r="AE61" s="125"/>
    </row>
    <row r="62" spans="1:32" ht="49.15" customHeight="1" x14ac:dyDescent="0.25">
      <c r="A62" s="54"/>
      <c r="B62" s="55"/>
      <c r="C62" s="55"/>
      <c r="D62" s="200" t="s">
        <v>93</v>
      </c>
      <c r="E62" s="200"/>
      <c r="F62" s="200"/>
      <c r="G62" s="200"/>
      <c r="H62" s="201"/>
      <c r="I62" s="192" t="s">
        <v>94</v>
      </c>
      <c r="J62" s="193"/>
      <c r="K62" s="462">
        <v>1150</v>
      </c>
      <c r="L62" s="463">
        <v>480000</v>
      </c>
      <c r="M62" s="462">
        <v>200</v>
      </c>
      <c r="N62" s="464">
        <v>145249100</v>
      </c>
      <c r="O62" s="462">
        <v>200</v>
      </c>
      <c r="P62" s="266">
        <v>147598100</v>
      </c>
      <c r="Q62" s="462">
        <v>50</v>
      </c>
      <c r="R62" s="465">
        <v>0</v>
      </c>
      <c r="S62" s="156"/>
      <c r="T62" s="266">
        <f>0-R62</f>
        <v>0</v>
      </c>
      <c r="U62" s="59"/>
      <c r="V62" s="267"/>
      <c r="W62" s="59"/>
      <c r="X62" s="267"/>
      <c r="Y62" s="58">
        <f>SUM(Q62+S62+U62+W62)</f>
        <v>50</v>
      </c>
      <c r="Z62" s="266">
        <f>SUM(R62+T62+V62+X62)</f>
        <v>0</v>
      </c>
      <c r="AA62" s="466">
        <f>SUM(M62+Y62)</f>
        <v>250</v>
      </c>
      <c r="AB62" s="266">
        <f>SUM(N62+Z62)</f>
        <v>145249100</v>
      </c>
      <c r="AC62" s="467">
        <f>SUM(AA62/K62*100)</f>
        <v>21.739130434782609</v>
      </c>
      <c r="AD62" s="468">
        <f>SUM(AB62/L62*100)</f>
        <v>30260.229166666664</v>
      </c>
      <c r="AE62" s="61"/>
      <c r="AF62" s="483"/>
    </row>
    <row r="63" spans="1:32" ht="75" customHeight="1" x14ac:dyDescent="0.25">
      <c r="A63" s="54"/>
      <c r="B63" s="55"/>
      <c r="C63" s="55"/>
      <c r="D63" s="188"/>
      <c r="E63" s="188"/>
      <c r="F63" s="188"/>
      <c r="G63" s="188"/>
      <c r="H63" s="189"/>
      <c r="I63" s="179"/>
      <c r="J63" s="180"/>
      <c r="K63" s="91" t="s">
        <v>86</v>
      </c>
      <c r="L63" s="182"/>
      <c r="M63" s="91" t="s">
        <v>86</v>
      </c>
      <c r="N63" s="246"/>
      <c r="O63" s="91" t="s">
        <v>86</v>
      </c>
      <c r="P63" s="172"/>
      <c r="Q63" s="91" t="s">
        <v>86</v>
      </c>
      <c r="R63" s="274"/>
      <c r="S63" s="162"/>
      <c r="T63" s="172"/>
      <c r="U63" s="70"/>
      <c r="V63" s="247"/>
      <c r="W63" s="70"/>
      <c r="X63" s="247"/>
      <c r="Y63" s="91" t="s">
        <v>86</v>
      </c>
      <c r="Z63" s="172"/>
      <c r="AA63" s="184"/>
      <c r="AB63" s="172"/>
      <c r="AC63" s="186"/>
      <c r="AD63" s="170"/>
      <c r="AE63" s="72"/>
      <c r="AF63" s="483"/>
    </row>
    <row r="64" spans="1:32" ht="33.6" customHeight="1" x14ac:dyDescent="0.25">
      <c r="A64" s="422" t="s">
        <v>95</v>
      </c>
      <c r="B64" s="326" t="s">
        <v>96</v>
      </c>
      <c r="C64" s="327" t="s">
        <v>97</v>
      </c>
      <c r="D64" s="328"/>
      <c r="E64" s="328"/>
      <c r="F64" s="328"/>
      <c r="G64" s="328"/>
      <c r="H64" s="329"/>
      <c r="I64" s="372" t="s">
        <v>98</v>
      </c>
      <c r="J64" s="424"/>
      <c r="K64" s="427">
        <v>2000</v>
      </c>
      <c r="L64" s="375">
        <f>SUM(L66:L73)</f>
        <v>3600000</v>
      </c>
      <c r="M64" s="427">
        <v>400</v>
      </c>
      <c r="N64" s="376">
        <f>SUM(N66:N73)</f>
        <v>886455550</v>
      </c>
      <c r="O64" s="440">
        <v>400</v>
      </c>
      <c r="P64" s="377">
        <f>SUM(P66:P73)</f>
        <v>893319900</v>
      </c>
      <c r="Q64" s="441"/>
      <c r="R64" s="377">
        <f>SUM(R66:R73)</f>
        <v>58790000</v>
      </c>
      <c r="S64" s="442"/>
      <c r="T64" s="377">
        <f>SUM(T66:T73)</f>
        <v>62550000</v>
      </c>
      <c r="U64" s="383"/>
      <c r="V64" s="382"/>
      <c r="W64" s="383"/>
      <c r="X64" s="382"/>
      <c r="Y64" s="377">
        <f>SUM(Q64+S64+U64+W64)</f>
        <v>0</v>
      </c>
      <c r="Z64" s="377">
        <f>SUM(R64+T64+V64+X64)</f>
        <v>121340000</v>
      </c>
      <c r="AA64" s="377">
        <f>SUM(M64+Y64)</f>
        <v>400</v>
      </c>
      <c r="AB64" s="377">
        <f>SUM(N64+Z64)</f>
        <v>1007795550</v>
      </c>
      <c r="AC64" s="385">
        <f>SUM(AA64/K64*100)</f>
        <v>20</v>
      </c>
      <c r="AD64" s="386">
        <f>SUM(AB64/L64*100)</f>
        <v>27994.320833333335</v>
      </c>
      <c r="AE64" s="50"/>
      <c r="AF64" s="483"/>
    </row>
    <row r="65" spans="1:32" ht="57" customHeight="1" x14ac:dyDescent="0.25">
      <c r="A65" s="405"/>
      <c r="B65" s="334"/>
      <c r="C65" s="332"/>
      <c r="D65" s="335"/>
      <c r="E65" s="335"/>
      <c r="F65" s="335"/>
      <c r="G65" s="335"/>
      <c r="H65" s="333"/>
      <c r="I65" s="434"/>
      <c r="J65" s="435"/>
      <c r="K65" s="443" t="s">
        <v>60</v>
      </c>
      <c r="L65" s="412"/>
      <c r="M65" s="443" t="s">
        <v>60</v>
      </c>
      <c r="N65" s="414"/>
      <c r="O65" s="444" t="s">
        <v>60</v>
      </c>
      <c r="P65" s="415"/>
      <c r="Q65" s="445" t="s">
        <v>60</v>
      </c>
      <c r="R65" s="415"/>
      <c r="S65" s="446"/>
      <c r="T65" s="415"/>
      <c r="U65" s="447"/>
      <c r="V65" s="418"/>
      <c r="W65" s="447"/>
      <c r="X65" s="418"/>
      <c r="Y65" s="415"/>
      <c r="Z65" s="415"/>
      <c r="AA65" s="415"/>
      <c r="AB65" s="415"/>
      <c r="AC65" s="420"/>
      <c r="AD65" s="421"/>
      <c r="AE65" s="72"/>
      <c r="AF65" s="483"/>
    </row>
    <row r="66" spans="1:32" ht="41.45" customHeight="1" x14ac:dyDescent="0.25">
      <c r="A66" s="54"/>
      <c r="B66" s="77"/>
      <c r="C66" s="44"/>
      <c r="D66" s="175" t="s">
        <v>125</v>
      </c>
      <c r="E66" s="175"/>
      <c r="F66" s="175"/>
      <c r="G66" s="175"/>
      <c r="H66" s="78"/>
      <c r="I66" s="177" t="s">
        <v>99</v>
      </c>
      <c r="J66" s="178"/>
      <c r="K66" s="92">
        <v>2000</v>
      </c>
      <c r="L66" s="181">
        <v>1620000</v>
      </c>
      <c r="M66" s="92">
        <v>400</v>
      </c>
      <c r="N66" s="244">
        <v>335353800</v>
      </c>
      <c r="O66" s="92">
        <v>400</v>
      </c>
      <c r="P66" s="171">
        <v>336726600</v>
      </c>
      <c r="Q66" s="92">
        <v>100</v>
      </c>
      <c r="R66" s="171">
        <v>21850000</v>
      </c>
      <c r="S66" s="158"/>
      <c r="T66" s="171">
        <f>34050000-R66</f>
        <v>12200000</v>
      </c>
      <c r="U66" s="49"/>
      <c r="V66" s="245"/>
      <c r="W66" s="49"/>
      <c r="X66" s="245"/>
      <c r="Y66" s="47">
        <f>SUM(Q66+S66+U66+W66)</f>
        <v>100</v>
      </c>
      <c r="Z66" s="171">
        <f>SUM(R66+T66+V66+X66)</f>
        <v>34050000</v>
      </c>
      <c r="AA66" s="46">
        <f>SUM(M66+Y66)</f>
        <v>500</v>
      </c>
      <c r="AB66" s="171">
        <f>SUM(N66+Z66)</f>
        <v>369403800</v>
      </c>
      <c r="AC66" s="185">
        <f>SUM(AA66/K66*100)</f>
        <v>25</v>
      </c>
      <c r="AD66" s="169">
        <f>SUM(AB66/L66*100)</f>
        <v>22802.703703703704</v>
      </c>
      <c r="AE66" s="50"/>
      <c r="AF66" s="483"/>
    </row>
    <row r="67" spans="1:32" s="29" customFormat="1" ht="33" customHeight="1" x14ac:dyDescent="0.25">
      <c r="A67" s="20"/>
      <c r="B67" s="81"/>
      <c r="C67" s="22"/>
      <c r="D67" s="176"/>
      <c r="E67" s="176"/>
      <c r="F67" s="176"/>
      <c r="G67" s="176"/>
      <c r="H67" s="82"/>
      <c r="I67" s="179"/>
      <c r="J67" s="180"/>
      <c r="K67" s="93" t="s">
        <v>60</v>
      </c>
      <c r="L67" s="182"/>
      <c r="M67" s="93" t="s">
        <v>60</v>
      </c>
      <c r="N67" s="246"/>
      <c r="O67" s="93" t="s">
        <v>60</v>
      </c>
      <c r="P67" s="172"/>
      <c r="Q67" s="93" t="s">
        <v>60</v>
      </c>
      <c r="R67" s="172"/>
      <c r="S67" s="159"/>
      <c r="T67" s="172"/>
      <c r="U67" s="53"/>
      <c r="V67" s="247"/>
      <c r="W67" s="53"/>
      <c r="X67" s="247"/>
      <c r="Y67" s="94" t="s">
        <v>60</v>
      </c>
      <c r="Z67" s="172"/>
      <c r="AA67" s="95" t="s">
        <v>60</v>
      </c>
      <c r="AB67" s="172"/>
      <c r="AC67" s="186"/>
      <c r="AD67" s="170"/>
      <c r="AE67" s="28"/>
      <c r="AF67" s="484"/>
    </row>
    <row r="68" spans="1:32" ht="37.9" customHeight="1" x14ac:dyDescent="0.25">
      <c r="A68" s="54"/>
      <c r="B68" s="77"/>
      <c r="C68" s="44"/>
      <c r="D68" s="175" t="s">
        <v>100</v>
      </c>
      <c r="E68" s="175"/>
      <c r="F68" s="175"/>
      <c r="G68" s="175"/>
      <c r="H68" s="78"/>
      <c r="I68" s="177" t="s">
        <v>101</v>
      </c>
      <c r="J68" s="178"/>
      <c r="K68" s="92">
        <v>2000</v>
      </c>
      <c r="L68" s="181">
        <v>540000</v>
      </c>
      <c r="M68" s="92">
        <v>200</v>
      </c>
      <c r="N68" s="244">
        <v>37120150</v>
      </c>
      <c r="O68" s="92">
        <v>120</v>
      </c>
      <c r="P68" s="171">
        <v>41265000</v>
      </c>
      <c r="Q68" s="48">
        <v>0</v>
      </c>
      <c r="R68" s="171">
        <v>0</v>
      </c>
      <c r="S68" s="158"/>
      <c r="T68" s="171">
        <f>20850000-R68</f>
        <v>20850000</v>
      </c>
      <c r="U68" s="49"/>
      <c r="V68" s="245"/>
      <c r="W68" s="49"/>
      <c r="X68" s="245"/>
      <c r="Y68" s="66">
        <f>SUM(Q68+S68+U68+W68)</f>
        <v>0</v>
      </c>
      <c r="Z68" s="171">
        <f>SUM(R68+T68+V68+X68)</f>
        <v>20850000</v>
      </c>
      <c r="AA68" s="46">
        <f>SUM(M68+Y68)</f>
        <v>200</v>
      </c>
      <c r="AB68" s="171">
        <f>SUM(N68+Z68)</f>
        <v>57970150</v>
      </c>
      <c r="AC68" s="185">
        <f>SUM(AA68/K68*100)</f>
        <v>10</v>
      </c>
      <c r="AD68" s="169">
        <f>SUM(AB68/L68*100)</f>
        <v>10735.212962962964</v>
      </c>
      <c r="AE68" s="50"/>
      <c r="AF68" s="483"/>
    </row>
    <row r="69" spans="1:32" s="29" customFormat="1" ht="52.9" customHeight="1" x14ac:dyDescent="0.25">
      <c r="A69" s="20"/>
      <c r="B69" s="81"/>
      <c r="C69" s="22"/>
      <c r="D69" s="176"/>
      <c r="E69" s="176"/>
      <c r="F69" s="176"/>
      <c r="G69" s="176"/>
      <c r="H69" s="82"/>
      <c r="I69" s="179"/>
      <c r="J69" s="180"/>
      <c r="K69" s="93" t="s">
        <v>60</v>
      </c>
      <c r="L69" s="182"/>
      <c r="M69" s="93" t="s">
        <v>60</v>
      </c>
      <c r="N69" s="246"/>
      <c r="O69" s="93" t="s">
        <v>60</v>
      </c>
      <c r="P69" s="172"/>
      <c r="Q69" s="25"/>
      <c r="R69" s="172"/>
      <c r="S69" s="159"/>
      <c r="T69" s="172"/>
      <c r="U69" s="53"/>
      <c r="V69" s="247"/>
      <c r="W69" s="53"/>
      <c r="X69" s="247"/>
      <c r="Y69" s="94"/>
      <c r="Z69" s="172"/>
      <c r="AA69" s="95" t="s">
        <v>60</v>
      </c>
      <c r="AB69" s="172"/>
      <c r="AC69" s="186"/>
      <c r="AD69" s="170"/>
      <c r="AE69" s="28"/>
      <c r="AF69" s="484"/>
    </row>
    <row r="70" spans="1:32" ht="31.5" customHeight="1" x14ac:dyDescent="0.25">
      <c r="A70" s="54"/>
      <c r="B70" s="77"/>
      <c r="C70" s="44"/>
      <c r="D70" s="175" t="s">
        <v>102</v>
      </c>
      <c r="E70" s="175"/>
      <c r="F70" s="175"/>
      <c r="G70" s="175"/>
      <c r="H70" s="78"/>
      <c r="I70" s="177" t="s">
        <v>103</v>
      </c>
      <c r="J70" s="178"/>
      <c r="K70" s="92">
        <v>1080</v>
      </c>
      <c r="L70" s="181">
        <v>960000</v>
      </c>
      <c r="M70" s="92">
        <v>180</v>
      </c>
      <c r="N70" s="244">
        <v>277790000</v>
      </c>
      <c r="O70" s="92">
        <v>180</v>
      </c>
      <c r="P70" s="171">
        <v>277790000</v>
      </c>
      <c r="Q70" s="92">
        <v>180</v>
      </c>
      <c r="R70" s="171">
        <v>15340000</v>
      </c>
      <c r="S70" s="158"/>
      <c r="T70" s="171">
        <f>44840000-R70</f>
        <v>29500000</v>
      </c>
      <c r="U70" s="49"/>
      <c r="V70" s="245"/>
      <c r="W70" s="49"/>
      <c r="X70" s="245"/>
      <c r="Y70" s="47">
        <f>SUM(Q70+S70+U70+W70)</f>
        <v>180</v>
      </c>
      <c r="Z70" s="171">
        <f>SUM(R70+T70+V70+X70)</f>
        <v>44840000</v>
      </c>
      <c r="AA70" s="183">
        <f>SUM(O70+Y70)</f>
        <v>360</v>
      </c>
      <c r="AB70" s="171">
        <f>SUM(N70+Z70)</f>
        <v>322630000</v>
      </c>
      <c r="AC70" s="173">
        <f>SUM(AA70/K70*100)</f>
        <v>33.333333333333329</v>
      </c>
      <c r="AD70" s="169">
        <f>SUM(AB70/L70*100)</f>
        <v>33607.291666666672</v>
      </c>
      <c r="AE70" s="50"/>
      <c r="AF70" s="483"/>
    </row>
    <row r="71" spans="1:32" s="29" customFormat="1" ht="30" customHeight="1" x14ac:dyDescent="0.25">
      <c r="A71" s="20"/>
      <c r="B71" s="81"/>
      <c r="C71" s="22"/>
      <c r="D71" s="176"/>
      <c r="E71" s="176"/>
      <c r="F71" s="176"/>
      <c r="G71" s="176"/>
      <c r="H71" s="82"/>
      <c r="I71" s="179"/>
      <c r="J71" s="180"/>
      <c r="K71" s="93" t="s">
        <v>60</v>
      </c>
      <c r="L71" s="182"/>
      <c r="M71" s="93" t="s">
        <v>60</v>
      </c>
      <c r="N71" s="246"/>
      <c r="O71" s="93" t="s">
        <v>60</v>
      </c>
      <c r="P71" s="172"/>
      <c r="Q71" s="93" t="s">
        <v>60</v>
      </c>
      <c r="R71" s="172"/>
      <c r="S71" s="159"/>
      <c r="T71" s="172"/>
      <c r="U71" s="53"/>
      <c r="V71" s="247"/>
      <c r="W71" s="53"/>
      <c r="X71" s="247"/>
      <c r="Y71" s="94" t="s">
        <v>60</v>
      </c>
      <c r="Z71" s="172"/>
      <c r="AA71" s="184"/>
      <c r="AB71" s="172"/>
      <c r="AC71" s="174"/>
      <c r="AD71" s="170"/>
      <c r="AE71" s="28"/>
      <c r="AF71" s="484"/>
    </row>
    <row r="72" spans="1:32" ht="31.9" customHeight="1" x14ac:dyDescent="0.25">
      <c r="A72" s="54"/>
      <c r="B72" s="77"/>
      <c r="C72" s="44"/>
      <c r="D72" s="175" t="s">
        <v>104</v>
      </c>
      <c r="E72" s="175"/>
      <c r="F72" s="175"/>
      <c r="G72" s="175"/>
      <c r="H72" s="78"/>
      <c r="I72" s="177" t="s">
        <v>105</v>
      </c>
      <c r="J72" s="178"/>
      <c r="K72" s="92">
        <v>2000</v>
      </c>
      <c r="L72" s="181">
        <v>480000</v>
      </c>
      <c r="M72" s="92">
        <v>200</v>
      </c>
      <c r="N72" s="244">
        <v>236191600</v>
      </c>
      <c r="O72" s="92">
        <v>250</v>
      </c>
      <c r="P72" s="171">
        <v>237538300</v>
      </c>
      <c r="Q72" s="92">
        <v>125</v>
      </c>
      <c r="R72" s="171">
        <v>21600000</v>
      </c>
      <c r="S72" s="158"/>
      <c r="T72" s="171">
        <f>21600000-R72</f>
        <v>0</v>
      </c>
      <c r="U72" s="49"/>
      <c r="V72" s="245"/>
      <c r="W72" s="49"/>
      <c r="X72" s="245"/>
      <c r="Y72" s="47">
        <f>SUM(Q72+S72+U72+W72)</f>
        <v>125</v>
      </c>
      <c r="Z72" s="171">
        <f>SUM(R72+T72+V72+X72)</f>
        <v>21600000</v>
      </c>
      <c r="AA72" s="46">
        <f>SUM(M72+Y72)</f>
        <v>325</v>
      </c>
      <c r="AB72" s="171">
        <f>SUM(N72+Z72)</f>
        <v>257791600</v>
      </c>
      <c r="AC72" s="173">
        <f>SUM(AA72/K72*100)</f>
        <v>16.25</v>
      </c>
      <c r="AD72" s="169">
        <f>SUM(AB72/L72*100)</f>
        <v>53706.583333333336</v>
      </c>
      <c r="AE72" s="50"/>
      <c r="AF72" s="483"/>
    </row>
    <row r="73" spans="1:32" s="29" customFormat="1" ht="35.450000000000003" customHeight="1" x14ac:dyDescent="0.25">
      <c r="A73" s="20"/>
      <c r="B73" s="81"/>
      <c r="C73" s="22"/>
      <c r="D73" s="176"/>
      <c r="E73" s="176"/>
      <c r="F73" s="176"/>
      <c r="G73" s="176"/>
      <c r="H73" s="82"/>
      <c r="I73" s="179"/>
      <c r="J73" s="180"/>
      <c r="K73" s="93" t="s">
        <v>60</v>
      </c>
      <c r="L73" s="182"/>
      <c r="M73" s="93" t="s">
        <v>60</v>
      </c>
      <c r="N73" s="246"/>
      <c r="O73" s="93" t="s">
        <v>60</v>
      </c>
      <c r="P73" s="172"/>
      <c r="Q73" s="93" t="s">
        <v>60</v>
      </c>
      <c r="R73" s="172"/>
      <c r="S73" s="159"/>
      <c r="T73" s="172"/>
      <c r="U73" s="53"/>
      <c r="V73" s="247"/>
      <c r="W73" s="53"/>
      <c r="X73" s="247"/>
      <c r="Y73" s="94" t="s">
        <v>60</v>
      </c>
      <c r="Z73" s="172"/>
      <c r="AA73" s="95" t="s">
        <v>60</v>
      </c>
      <c r="AB73" s="172"/>
      <c r="AC73" s="174"/>
      <c r="AD73" s="170"/>
      <c r="AE73" s="28"/>
      <c r="AF73" s="484"/>
    </row>
    <row r="74" spans="1:32" ht="3.6" customHeight="1" x14ac:dyDescent="0.25">
      <c r="A74" s="96"/>
      <c r="B74" s="97"/>
      <c r="C74" s="98"/>
      <c r="D74" s="88"/>
      <c r="E74" s="99"/>
      <c r="F74" s="99"/>
      <c r="G74" s="99"/>
      <c r="H74" s="99"/>
      <c r="I74" s="100"/>
      <c r="J74" s="100"/>
      <c r="K74" s="101"/>
      <c r="L74" s="102"/>
      <c r="M74" s="103"/>
      <c r="N74" s="145"/>
      <c r="O74" s="103"/>
      <c r="P74" s="275"/>
      <c r="Q74" s="73"/>
      <c r="R74" s="73"/>
      <c r="S74" s="156"/>
      <c r="T74" s="60"/>
      <c r="U74" s="59"/>
      <c r="V74" s="255"/>
      <c r="W74" s="59"/>
      <c r="X74" s="255"/>
      <c r="Y74" s="103"/>
      <c r="Z74" s="73"/>
      <c r="AA74" s="103"/>
      <c r="AB74" s="103"/>
      <c r="AC74" s="104"/>
      <c r="AD74" s="105"/>
      <c r="AE74" s="106"/>
    </row>
    <row r="75" spans="1:32" ht="19.149999999999999" customHeight="1" x14ac:dyDescent="0.25">
      <c r="A75" s="107" t="s">
        <v>106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M75" s="108"/>
      <c r="N75" s="108"/>
      <c r="O75" s="108"/>
      <c r="P75" s="276"/>
      <c r="Q75" s="109"/>
      <c r="R75" s="277"/>
      <c r="S75" s="163"/>
      <c r="T75" s="276"/>
      <c r="U75" s="110"/>
      <c r="V75" s="276"/>
      <c r="W75" s="110"/>
      <c r="X75" s="276"/>
      <c r="Y75" s="111"/>
      <c r="Z75" s="111"/>
      <c r="AA75" s="111"/>
      <c r="AB75" s="111"/>
      <c r="AC75" s="111"/>
      <c r="AD75" s="111"/>
      <c r="AE75" s="116"/>
    </row>
    <row r="76" spans="1:32" x14ac:dyDescent="0.25">
      <c r="A76" s="107" t="s">
        <v>107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278"/>
      <c r="Q76" s="117"/>
      <c r="R76" s="279"/>
      <c r="S76" s="163"/>
      <c r="T76" s="279"/>
      <c r="U76" s="118"/>
      <c r="V76" s="279"/>
      <c r="W76" s="118"/>
      <c r="X76" s="279"/>
      <c r="Y76" s="117"/>
      <c r="Z76" s="280"/>
      <c r="AA76" s="112"/>
      <c r="AB76" s="113"/>
      <c r="AC76" s="114"/>
      <c r="AD76" s="115"/>
      <c r="AE76" s="116"/>
    </row>
    <row r="77" spans="1:32" x14ac:dyDescent="0.25">
      <c r="A77" s="119" t="s">
        <v>108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1"/>
      <c r="L77" s="122"/>
      <c r="M77" s="123"/>
      <c r="N77" s="281"/>
      <c r="O77" s="123"/>
      <c r="P77" s="282"/>
      <c r="Q77" s="124"/>
      <c r="R77" s="283"/>
      <c r="S77" s="164"/>
      <c r="T77" s="283"/>
      <c r="U77" s="125"/>
      <c r="V77" s="125"/>
      <c r="W77" s="125"/>
      <c r="X77" s="125"/>
      <c r="Y77" s="123"/>
      <c r="Z77" s="113"/>
      <c r="AA77" s="123"/>
      <c r="AB77" s="113"/>
      <c r="AC77" s="114"/>
      <c r="AD77" s="126"/>
      <c r="AE77" s="127"/>
    </row>
    <row r="78" spans="1:32" x14ac:dyDescent="0.25">
      <c r="A78" s="119" t="s">
        <v>109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1"/>
      <c r="L78" s="122"/>
      <c r="M78" s="123"/>
      <c r="N78" s="281"/>
      <c r="O78" s="123"/>
      <c r="P78" s="113"/>
      <c r="Q78" s="124"/>
      <c r="R78" s="283"/>
      <c r="S78" s="164"/>
      <c r="T78" s="283"/>
      <c r="U78" s="125"/>
      <c r="V78" s="125"/>
      <c r="W78" s="125"/>
      <c r="X78" s="125"/>
      <c r="Y78" s="123"/>
      <c r="Z78" s="113"/>
      <c r="AA78" s="123"/>
      <c r="AB78" s="113"/>
      <c r="AC78" s="114"/>
      <c r="AD78" s="126"/>
      <c r="AE78" s="127"/>
    </row>
    <row r="79" spans="1:32" x14ac:dyDescent="0.25">
      <c r="A79" s="119" t="s">
        <v>110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  <c r="L79" s="122"/>
      <c r="M79" s="123"/>
      <c r="N79" s="281"/>
      <c r="O79" s="123"/>
      <c r="P79" s="113"/>
      <c r="Q79" s="124"/>
      <c r="R79" s="283"/>
      <c r="S79" s="164"/>
      <c r="T79" s="283"/>
      <c r="U79" s="125"/>
      <c r="V79" s="125"/>
      <c r="W79" s="125"/>
      <c r="X79" s="125"/>
      <c r="Y79" s="123"/>
      <c r="Z79" s="113"/>
      <c r="AA79" s="123"/>
      <c r="AB79" s="113"/>
      <c r="AC79" s="114"/>
      <c r="AD79" s="126"/>
      <c r="AE79" s="127"/>
    </row>
    <row r="80" spans="1:32" x14ac:dyDescent="0.25">
      <c r="A80" s="119" t="s">
        <v>111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1"/>
      <c r="L80" s="128"/>
      <c r="M80" s="123"/>
      <c r="N80" s="284"/>
      <c r="O80" s="123"/>
      <c r="P80" s="129"/>
      <c r="Q80" s="130"/>
      <c r="R80" s="120"/>
      <c r="S80" s="165"/>
      <c r="T80" s="120"/>
      <c r="U80" s="131"/>
      <c r="V80" s="285"/>
      <c r="W80" s="131"/>
      <c r="X80" s="285"/>
      <c r="Y80" s="123"/>
      <c r="Z80" s="129"/>
      <c r="AA80" s="123"/>
      <c r="AB80" s="129"/>
      <c r="AC80" s="114"/>
      <c r="AD80" s="132"/>
      <c r="AE80" s="133"/>
    </row>
    <row r="81" spans="1:31" x14ac:dyDescent="0.25">
      <c r="A81" s="134"/>
      <c r="B81" s="98" t="s">
        <v>112</v>
      </c>
      <c r="C81" s="135"/>
      <c r="D81" s="136"/>
      <c r="E81" s="136"/>
      <c r="F81" s="136"/>
      <c r="G81" s="136"/>
      <c r="H81" s="136"/>
      <c r="I81" s="137"/>
      <c r="J81" s="88"/>
      <c r="K81" s="101"/>
      <c r="L81" s="102"/>
      <c r="M81" s="138"/>
      <c r="N81" s="139"/>
      <c r="O81" s="138"/>
      <c r="P81" s="98"/>
      <c r="Q81" s="140"/>
      <c r="R81" s="103"/>
      <c r="S81" s="166"/>
      <c r="T81" s="103"/>
      <c r="U81" s="145"/>
      <c r="V81" s="145"/>
      <c r="W81" s="145"/>
      <c r="X81" s="145"/>
      <c r="Y81" s="138"/>
      <c r="Z81" s="98"/>
      <c r="AA81" s="138"/>
      <c r="AB81" s="98"/>
      <c r="AC81" s="141"/>
      <c r="AD81" s="142"/>
      <c r="AE81" s="143"/>
    </row>
    <row r="82" spans="1:31" x14ac:dyDescent="0.25">
      <c r="A82" s="134"/>
      <c r="B82" s="135"/>
      <c r="C82" s="135"/>
      <c r="D82" s="88"/>
      <c r="E82" s="144"/>
      <c r="F82" s="88"/>
      <c r="G82" s="88"/>
      <c r="H82" s="88"/>
      <c r="I82" s="137"/>
      <c r="J82" s="88"/>
      <c r="K82" s="101"/>
      <c r="L82" s="102"/>
      <c r="M82" s="138"/>
      <c r="N82" s="139"/>
      <c r="O82" s="138"/>
      <c r="P82" s="98"/>
      <c r="Q82" s="140"/>
      <c r="R82" s="103"/>
      <c r="S82" s="166"/>
      <c r="T82" s="103"/>
      <c r="U82" s="167" t="s">
        <v>113</v>
      </c>
      <c r="V82" s="167"/>
      <c r="W82" s="167"/>
      <c r="X82" s="167"/>
      <c r="Y82" s="167"/>
      <c r="Z82" s="98"/>
      <c r="AA82" s="138"/>
      <c r="AB82" s="167" t="s">
        <v>114</v>
      </c>
      <c r="AC82" s="167"/>
      <c r="AD82" s="167"/>
      <c r="AE82" s="167"/>
    </row>
    <row r="83" spans="1:31" x14ac:dyDescent="0.25">
      <c r="A83" s="134"/>
      <c r="B83" s="135"/>
      <c r="C83" s="135"/>
      <c r="D83" s="88"/>
      <c r="E83" s="144"/>
      <c r="F83" s="88"/>
      <c r="G83" s="88"/>
      <c r="H83" s="88"/>
      <c r="I83" s="137"/>
      <c r="J83" s="88"/>
      <c r="K83" s="101"/>
      <c r="L83" s="102"/>
      <c r="M83" s="138"/>
      <c r="N83" s="139"/>
      <c r="O83" s="138"/>
      <c r="P83" s="98"/>
      <c r="Q83" s="140"/>
      <c r="R83" s="103"/>
      <c r="S83" s="166"/>
      <c r="T83" s="103"/>
      <c r="U83" s="167" t="s">
        <v>127</v>
      </c>
      <c r="V83" s="167"/>
      <c r="W83" s="167"/>
      <c r="X83" s="167"/>
      <c r="Y83" s="167"/>
      <c r="Z83" s="103"/>
      <c r="AA83" s="138"/>
      <c r="AB83" s="167" t="s">
        <v>128</v>
      </c>
      <c r="AC83" s="167"/>
      <c r="AD83" s="167"/>
      <c r="AE83" s="167"/>
    </row>
    <row r="84" spans="1:31" x14ac:dyDescent="0.25">
      <c r="A84" s="134"/>
      <c r="B84" s="135"/>
      <c r="C84" s="135"/>
      <c r="D84" s="88"/>
      <c r="E84" s="144"/>
      <c r="F84" s="88"/>
      <c r="G84" s="88"/>
      <c r="H84" s="88"/>
      <c r="I84" s="137"/>
      <c r="J84" s="88"/>
      <c r="K84" s="101"/>
      <c r="L84" s="102"/>
      <c r="M84" s="138"/>
      <c r="N84" s="139"/>
      <c r="O84" s="138"/>
      <c r="P84" s="98"/>
      <c r="Q84" s="140"/>
      <c r="R84" s="103"/>
      <c r="S84" s="166"/>
      <c r="T84" s="103"/>
      <c r="U84" s="167" t="s">
        <v>115</v>
      </c>
      <c r="V84" s="167"/>
      <c r="W84" s="167"/>
      <c r="X84" s="167"/>
      <c r="Y84" s="167"/>
      <c r="Z84" s="103"/>
      <c r="AA84" s="138"/>
      <c r="AB84" s="167" t="s">
        <v>116</v>
      </c>
      <c r="AC84" s="167"/>
      <c r="AD84" s="167"/>
      <c r="AE84" s="167"/>
    </row>
    <row r="85" spans="1:31" x14ac:dyDescent="0.25">
      <c r="A85" s="134"/>
      <c r="B85" s="135"/>
      <c r="C85" s="135"/>
      <c r="D85" s="88"/>
      <c r="E85" s="144"/>
      <c r="F85" s="88"/>
      <c r="G85" s="88"/>
      <c r="H85" s="88"/>
      <c r="I85" s="137"/>
      <c r="J85" s="88"/>
      <c r="K85" s="101"/>
      <c r="S85" s="166"/>
      <c r="T85" s="103"/>
      <c r="U85" s="167" t="s">
        <v>117</v>
      </c>
      <c r="V85" s="167"/>
      <c r="W85" s="167"/>
      <c r="X85" s="167"/>
      <c r="Y85" s="167"/>
      <c r="Z85" s="103"/>
      <c r="AA85" s="138"/>
      <c r="AB85" s="167" t="s">
        <v>117</v>
      </c>
      <c r="AC85" s="167"/>
      <c r="AD85" s="167"/>
      <c r="AE85" s="167"/>
    </row>
    <row r="86" spans="1:31" x14ac:dyDescent="0.25">
      <c r="A86" s="134"/>
      <c r="B86" s="135"/>
      <c r="C86" s="135"/>
      <c r="D86" s="88"/>
      <c r="E86" s="144"/>
      <c r="F86" s="88"/>
      <c r="G86" s="88"/>
      <c r="H86" s="88"/>
      <c r="I86" s="137"/>
      <c r="J86" s="88"/>
      <c r="K86" s="101"/>
      <c r="S86" s="166"/>
      <c r="T86" s="103"/>
      <c r="U86" s="145"/>
      <c r="V86" s="145"/>
      <c r="W86" s="145"/>
      <c r="X86" s="145"/>
      <c r="Y86" s="145"/>
      <c r="Z86" s="103"/>
      <c r="AA86" s="138"/>
      <c r="AB86" s="145"/>
      <c r="AC86" s="145"/>
      <c r="AD86" s="145"/>
      <c r="AE86" s="145"/>
    </row>
    <row r="87" spans="1:31" x14ac:dyDescent="0.25">
      <c r="A87" s="134"/>
      <c r="B87" s="135"/>
      <c r="C87" s="135"/>
      <c r="D87" s="88"/>
      <c r="E87" s="144"/>
      <c r="F87" s="88"/>
      <c r="G87" s="88"/>
      <c r="H87" s="88"/>
      <c r="I87" s="137"/>
      <c r="J87" s="88"/>
      <c r="K87" s="101"/>
      <c r="L87" s="102"/>
      <c r="M87" s="138"/>
      <c r="N87" s="139"/>
      <c r="O87" s="138"/>
      <c r="P87" s="98"/>
      <c r="Q87" s="140"/>
      <c r="R87" s="103"/>
      <c r="S87" s="166"/>
      <c r="T87" s="103"/>
      <c r="U87" s="145"/>
      <c r="V87" s="141"/>
      <c r="W87" s="139"/>
      <c r="X87" s="143"/>
      <c r="Y87" s="146"/>
      <c r="Z87" s="98"/>
      <c r="AA87" s="138"/>
      <c r="AB87" s="145"/>
      <c r="AC87" s="141"/>
      <c r="AD87" s="142"/>
      <c r="AE87" s="143"/>
    </row>
    <row r="88" spans="1:31" x14ac:dyDescent="0.25">
      <c r="A88" s="134"/>
      <c r="B88" s="135"/>
      <c r="C88" s="135"/>
      <c r="D88" s="88"/>
      <c r="E88" s="144"/>
      <c r="F88" s="88"/>
      <c r="G88" s="88"/>
      <c r="H88" s="88"/>
      <c r="I88" s="137"/>
      <c r="J88" s="88"/>
      <c r="K88" s="101"/>
      <c r="L88" s="102"/>
      <c r="M88" s="138"/>
      <c r="N88" s="139"/>
      <c r="O88" s="138"/>
      <c r="P88" s="98"/>
      <c r="Q88" s="140"/>
      <c r="R88" s="103"/>
      <c r="S88" s="166"/>
      <c r="T88" s="103"/>
      <c r="U88" s="168" t="s">
        <v>118</v>
      </c>
      <c r="V88" s="168"/>
      <c r="W88" s="168"/>
      <c r="X88" s="168"/>
      <c r="Y88" s="168"/>
      <c r="Z88" s="286"/>
      <c r="AA88" s="147"/>
      <c r="AB88" s="168" t="s">
        <v>119</v>
      </c>
      <c r="AC88" s="168"/>
      <c r="AD88" s="168"/>
      <c r="AE88" s="168"/>
    </row>
    <row r="89" spans="1:31" x14ac:dyDescent="0.25">
      <c r="A89" s="134"/>
      <c r="B89" s="135"/>
      <c r="C89" s="135"/>
      <c r="D89" s="88"/>
      <c r="E89" s="144"/>
      <c r="F89" s="88"/>
      <c r="G89" s="88"/>
      <c r="H89" s="88"/>
      <c r="I89" s="137"/>
      <c r="J89" s="88"/>
      <c r="K89" s="101"/>
      <c r="L89" s="102"/>
      <c r="M89" s="138"/>
      <c r="N89" s="139"/>
      <c r="O89" s="138"/>
      <c r="P89" s="98"/>
      <c r="Q89" s="140"/>
      <c r="R89" s="103"/>
      <c r="S89" s="166"/>
      <c r="T89" s="103"/>
      <c r="U89" s="167" t="s">
        <v>120</v>
      </c>
      <c r="V89" s="167"/>
      <c r="W89" s="167"/>
      <c r="X89" s="167"/>
      <c r="Y89" s="167"/>
      <c r="Z89" s="103"/>
      <c r="AA89" s="138"/>
      <c r="AB89" s="167" t="s">
        <v>121</v>
      </c>
      <c r="AC89" s="167"/>
      <c r="AD89" s="167"/>
      <c r="AE89" s="167"/>
    </row>
    <row r="90" spans="1:31" x14ac:dyDescent="0.25">
      <c r="A90" s="134"/>
      <c r="B90" s="135"/>
      <c r="C90" s="135"/>
      <c r="D90" s="88"/>
      <c r="E90" s="144"/>
      <c r="F90" s="88"/>
      <c r="G90" s="88"/>
      <c r="H90" s="88"/>
      <c r="I90" s="137"/>
      <c r="J90" s="88"/>
      <c r="K90" s="101"/>
      <c r="L90" s="102"/>
      <c r="M90" s="138"/>
      <c r="N90" s="139"/>
      <c r="O90" s="138"/>
      <c r="P90" s="98"/>
      <c r="Q90" s="140"/>
      <c r="R90" s="103"/>
      <c r="S90" s="166"/>
      <c r="T90" s="103"/>
      <c r="U90" s="167" t="s">
        <v>122</v>
      </c>
      <c r="V90" s="167"/>
      <c r="W90" s="167"/>
      <c r="X90" s="167"/>
      <c r="Y90" s="167"/>
      <c r="Z90" s="103"/>
      <c r="AA90" s="138"/>
      <c r="AB90" s="167" t="s">
        <v>123</v>
      </c>
      <c r="AC90" s="167"/>
      <c r="AD90" s="167"/>
      <c r="AE90" s="167"/>
    </row>
  </sheetData>
  <mergeCells count="349">
    <mergeCell ref="A1:AE1"/>
    <mergeCell ref="A2:AE2"/>
    <mergeCell ref="A3:AE3"/>
    <mergeCell ref="A14:A16"/>
    <mergeCell ref="B14:B16"/>
    <mergeCell ref="C14:H16"/>
    <mergeCell ref="I14:J16"/>
    <mergeCell ref="K14:L15"/>
    <mergeCell ref="M14:N15"/>
    <mergeCell ref="O14:P15"/>
    <mergeCell ref="Q14:X14"/>
    <mergeCell ref="Y14:Z15"/>
    <mergeCell ref="AA14:AB15"/>
    <mergeCell ref="AC14:AD15"/>
    <mergeCell ref="AE14:AE16"/>
    <mergeCell ref="Q15:R15"/>
    <mergeCell ref="S15:T15"/>
    <mergeCell ref="U15:V15"/>
    <mergeCell ref="W15:X15"/>
    <mergeCell ref="S17:T17"/>
    <mergeCell ref="U17:V17"/>
    <mergeCell ref="W17:X17"/>
    <mergeCell ref="Y17:Z17"/>
    <mergeCell ref="AA17:AB17"/>
    <mergeCell ref="AC17:AD17"/>
    <mergeCell ref="C17:H17"/>
    <mergeCell ref="I17:J17"/>
    <mergeCell ref="K17:L17"/>
    <mergeCell ref="M17:N17"/>
    <mergeCell ref="O17:P17"/>
    <mergeCell ref="Q17:R17"/>
    <mergeCell ref="AB19:AB20"/>
    <mergeCell ref="AC19:AC20"/>
    <mergeCell ref="AD19:AD20"/>
    <mergeCell ref="C18:H18"/>
    <mergeCell ref="I18:J18"/>
    <mergeCell ref="D19:H20"/>
    <mergeCell ref="I19:J20"/>
    <mergeCell ref="L19:L20"/>
    <mergeCell ref="N19:N20"/>
    <mergeCell ref="D21:H21"/>
    <mergeCell ref="I21:J21"/>
    <mergeCell ref="A22:A23"/>
    <mergeCell ref="B22:B23"/>
    <mergeCell ref="D22:G23"/>
    <mergeCell ref="I22:J23"/>
    <mergeCell ref="P19:P20"/>
    <mergeCell ref="R19:R20"/>
    <mergeCell ref="Z19:Z20"/>
    <mergeCell ref="AE22:AE23"/>
    <mergeCell ref="D24:H25"/>
    <mergeCell ref="I24:J25"/>
    <mergeCell ref="L24:L25"/>
    <mergeCell ref="N24:N25"/>
    <mergeCell ref="P24:P25"/>
    <mergeCell ref="R24:R25"/>
    <mergeCell ref="Z24:Z25"/>
    <mergeCell ref="AB24:AB25"/>
    <mergeCell ref="AC24:AC25"/>
    <mergeCell ref="X22:X23"/>
    <mergeCell ref="Z22:Z23"/>
    <mergeCell ref="AA22:AA23"/>
    <mergeCell ref="AB22:AB23"/>
    <mergeCell ref="AC22:AC23"/>
    <mergeCell ref="AD22:AD23"/>
    <mergeCell ref="L22:L23"/>
    <mergeCell ref="N22:N23"/>
    <mergeCell ref="P22:P23"/>
    <mergeCell ref="R22:R23"/>
    <mergeCell ref="T22:T23"/>
    <mergeCell ref="V22:V23"/>
    <mergeCell ref="AD24:AD25"/>
    <mergeCell ref="D26:H27"/>
    <mergeCell ref="I26:J27"/>
    <mergeCell ref="L26:L27"/>
    <mergeCell ref="N26:N27"/>
    <mergeCell ref="P26:P27"/>
    <mergeCell ref="R26:R27"/>
    <mergeCell ref="Z26:Z27"/>
    <mergeCell ref="AB26:AB27"/>
    <mergeCell ref="AC26:AC27"/>
    <mergeCell ref="AD26:AD27"/>
    <mergeCell ref="C28:H28"/>
    <mergeCell ref="I28:J28"/>
    <mergeCell ref="D29:H30"/>
    <mergeCell ref="I29:J30"/>
    <mergeCell ref="L29:L30"/>
    <mergeCell ref="N29:N30"/>
    <mergeCell ref="P29:P30"/>
    <mergeCell ref="AB29:AB30"/>
    <mergeCell ref="AC29:AC30"/>
    <mergeCell ref="AD29:AD30"/>
    <mergeCell ref="C31:H31"/>
    <mergeCell ref="I31:J31"/>
    <mergeCell ref="D32:H33"/>
    <mergeCell ref="I32:J33"/>
    <mergeCell ref="L32:L33"/>
    <mergeCell ref="N32:N33"/>
    <mergeCell ref="P32:P33"/>
    <mergeCell ref="AB32:AB33"/>
    <mergeCell ref="AC32:AC33"/>
    <mergeCell ref="AD32:AD33"/>
    <mergeCell ref="C34:H34"/>
    <mergeCell ref="I34:J34"/>
    <mergeCell ref="D35:H36"/>
    <mergeCell ref="I35:J36"/>
    <mergeCell ref="L35:L36"/>
    <mergeCell ref="N35:N36"/>
    <mergeCell ref="P35:P36"/>
    <mergeCell ref="R35:R36"/>
    <mergeCell ref="Z35:Z36"/>
    <mergeCell ref="AB35:AB36"/>
    <mergeCell ref="AC35:AC36"/>
    <mergeCell ref="AD35:AD36"/>
    <mergeCell ref="D38:H39"/>
    <mergeCell ref="I38:J39"/>
    <mergeCell ref="L38:L39"/>
    <mergeCell ref="N38:N39"/>
    <mergeCell ref="P38:P39"/>
    <mergeCell ref="AA38:AA39"/>
    <mergeCell ref="AB38:AB39"/>
    <mergeCell ref="AC38:AC39"/>
    <mergeCell ref="AD38:AD39"/>
    <mergeCell ref="A40:A41"/>
    <mergeCell ref="B40:B42"/>
    <mergeCell ref="C40:G42"/>
    <mergeCell ref="I40:J42"/>
    <mergeCell ref="L40:L42"/>
    <mergeCell ref="N40:N42"/>
    <mergeCell ref="P40:P42"/>
    <mergeCell ref="Q40:Q41"/>
    <mergeCell ref="Z40:Z42"/>
    <mergeCell ref="AA40:AA42"/>
    <mergeCell ref="AB40:AB42"/>
    <mergeCell ref="AC40:AC42"/>
    <mergeCell ref="AD40:AD42"/>
    <mergeCell ref="D43:H44"/>
    <mergeCell ref="I43:J44"/>
    <mergeCell ref="L43:L44"/>
    <mergeCell ref="P43:P44"/>
    <mergeCell ref="R43:R44"/>
    <mergeCell ref="R40:R42"/>
    <mergeCell ref="S40:S41"/>
    <mergeCell ref="T40:T42"/>
    <mergeCell ref="U40:U41"/>
    <mergeCell ref="V40:V42"/>
    <mergeCell ref="X40:X42"/>
    <mergeCell ref="Z43:Z44"/>
    <mergeCell ref="AB43:AB44"/>
    <mergeCell ref="AC43:AC44"/>
    <mergeCell ref="AD43:AD44"/>
    <mergeCell ref="D45:H46"/>
    <mergeCell ref="I45:J46"/>
    <mergeCell ref="L45:L46"/>
    <mergeCell ref="N45:N46"/>
    <mergeCell ref="P45:P46"/>
    <mergeCell ref="R45:R46"/>
    <mergeCell ref="Z45:Z46"/>
    <mergeCell ref="AB45:AB46"/>
    <mergeCell ref="AC45:AC46"/>
    <mergeCell ref="AD45:AD46"/>
    <mergeCell ref="D47:G48"/>
    <mergeCell ref="I47:J48"/>
    <mergeCell ref="L47:L48"/>
    <mergeCell ref="N47:N48"/>
    <mergeCell ref="P47:P48"/>
    <mergeCell ref="AB47:AB48"/>
    <mergeCell ref="AC47:AC48"/>
    <mergeCell ref="AD47:AD48"/>
    <mergeCell ref="D49:H50"/>
    <mergeCell ref="I49:J50"/>
    <mergeCell ref="L49:L50"/>
    <mergeCell ref="N49:N50"/>
    <mergeCell ref="P49:P50"/>
    <mergeCell ref="R49:R50"/>
    <mergeCell ref="Z49:Z50"/>
    <mergeCell ref="AB49:AB50"/>
    <mergeCell ref="AC49:AC50"/>
    <mergeCell ref="AD49:AD50"/>
    <mergeCell ref="B51:B52"/>
    <mergeCell ref="C51:H52"/>
    <mergeCell ref="I51:J52"/>
    <mergeCell ref="L51:L52"/>
    <mergeCell ref="N51:N52"/>
    <mergeCell ref="P51:P52"/>
    <mergeCell ref="R51:R52"/>
    <mergeCell ref="Z51:Z52"/>
    <mergeCell ref="AA51:AA52"/>
    <mergeCell ref="AB51:AB52"/>
    <mergeCell ref="AC51:AC52"/>
    <mergeCell ref="AD51:AD52"/>
    <mergeCell ref="D53:H54"/>
    <mergeCell ref="I53:J54"/>
    <mergeCell ref="L53:L54"/>
    <mergeCell ref="N53:N54"/>
    <mergeCell ref="P53:P54"/>
    <mergeCell ref="T51:T52"/>
    <mergeCell ref="R53:R54"/>
    <mergeCell ref="Z53:Z54"/>
    <mergeCell ref="AB53:AB54"/>
    <mergeCell ref="AC53:AC54"/>
    <mergeCell ref="AD53:AD54"/>
    <mergeCell ref="E55:H56"/>
    <mergeCell ref="I55:J56"/>
    <mergeCell ref="L55:L56"/>
    <mergeCell ref="N55:N56"/>
    <mergeCell ref="P55:P56"/>
    <mergeCell ref="AB55:AB56"/>
    <mergeCell ref="AC55:AC56"/>
    <mergeCell ref="AD55:AD56"/>
    <mergeCell ref="D57:H58"/>
    <mergeCell ref="I57:J58"/>
    <mergeCell ref="L57:L58"/>
    <mergeCell ref="N57:N58"/>
    <mergeCell ref="P57:P58"/>
    <mergeCell ref="AA57:AA58"/>
    <mergeCell ref="AB57:AB58"/>
    <mergeCell ref="AC57:AC58"/>
    <mergeCell ref="AD57:AD58"/>
    <mergeCell ref="D59:H60"/>
    <mergeCell ref="I59:J60"/>
    <mergeCell ref="L59:L60"/>
    <mergeCell ref="N59:N60"/>
    <mergeCell ref="P59:P60"/>
    <mergeCell ref="AB59:AB60"/>
    <mergeCell ref="AC59:AC60"/>
    <mergeCell ref="AD59:AD60"/>
    <mergeCell ref="Z62:Z63"/>
    <mergeCell ref="AA62:AA63"/>
    <mergeCell ref="AB62:AB63"/>
    <mergeCell ref="AC62:AC63"/>
    <mergeCell ref="AD62:AD63"/>
    <mergeCell ref="B64:B65"/>
    <mergeCell ref="C64:H65"/>
    <mergeCell ref="I64:J65"/>
    <mergeCell ref="L64:L65"/>
    <mergeCell ref="N64:N65"/>
    <mergeCell ref="D62:H63"/>
    <mergeCell ref="I62:J63"/>
    <mergeCell ref="L62:L63"/>
    <mergeCell ref="N62:N63"/>
    <mergeCell ref="P62:P63"/>
    <mergeCell ref="AC64:AC65"/>
    <mergeCell ref="AD64:AD65"/>
    <mergeCell ref="D66:G67"/>
    <mergeCell ref="I66:J67"/>
    <mergeCell ref="L66:L67"/>
    <mergeCell ref="N66:N67"/>
    <mergeCell ref="P66:P67"/>
    <mergeCell ref="R66:R67"/>
    <mergeCell ref="T66:T67"/>
    <mergeCell ref="V66:V67"/>
    <mergeCell ref="P64:P65"/>
    <mergeCell ref="R64:R65"/>
    <mergeCell ref="Y64:Y65"/>
    <mergeCell ref="Z64:Z65"/>
    <mergeCell ref="AA64:AA65"/>
    <mergeCell ref="AB64:AB65"/>
    <mergeCell ref="X66:X67"/>
    <mergeCell ref="Z66:Z67"/>
    <mergeCell ref="AB66:AB67"/>
    <mergeCell ref="AC66:AC67"/>
    <mergeCell ref="AD66:AD67"/>
    <mergeCell ref="D68:G69"/>
    <mergeCell ref="I68:J69"/>
    <mergeCell ref="L68:L69"/>
    <mergeCell ref="N68:N69"/>
    <mergeCell ref="P68:P69"/>
    <mergeCell ref="AB70:AB71"/>
    <mergeCell ref="AC70:AC71"/>
    <mergeCell ref="AD70:AD71"/>
    <mergeCell ref="AC68:AC69"/>
    <mergeCell ref="AD68:AD69"/>
    <mergeCell ref="D70:G71"/>
    <mergeCell ref="I70:J71"/>
    <mergeCell ref="L70:L71"/>
    <mergeCell ref="N70:N71"/>
    <mergeCell ref="P70:P71"/>
    <mergeCell ref="R70:R71"/>
    <mergeCell ref="T70:T71"/>
    <mergeCell ref="V70:V71"/>
    <mergeCell ref="R68:R69"/>
    <mergeCell ref="T68:T69"/>
    <mergeCell ref="V68:V69"/>
    <mergeCell ref="X68:X69"/>
    <mergeCell ref="Z68:Z69"/>
    <mergeCell ref="AB68:AB69"/>
    <mergeCell ref="D72:G73"/>
    <mergeCell ref="I72:J73"/>
    <mergeCell ref="L72:L73"/>
    <mergeCell ref="N72:N73"/>
    <mergeCell ref="P72:P73"/>
    <mergeCell ref="R72:R73"/>
    <mergeCell ref="X70:X71"/>
    <mergeCell ref="Z70:Z71"/>
    <mergeCell ref="AA70:AA71"/>
    <mergeCell ref="AB82:AE82"/>
    <mergeCell ref="U83:Y83"/>
    <mergeCell ref="AB83:AE83"/>
    <mergeCell ref="U84:Y84"/>
    <mergeCell ref="AB84:AE84"/>
    <mergeCell ref="T72:T73"/>
    <mergeCell ref="V72:V73"/>
    <mergeCell ref="X72:X73"/>
    <mergeCell ref="Z72:Z73"/>
    <mergeCell ref="AB72:AB73"/>
    <mergeCell ref="AC72:AC73"/>
    <mergeCell ref="T45:T46"/>
    <mergeCell ref="T47:T48"/>
    <mergeCell ref="T49:T50"/>
    <mergeCell ref="T53:T54"/>
    <mergeCell ref="X53:X54"/>
    <mergeCell ref="V53:V54"/>
    <mergeCell ref="U90:Y90"/>
    <mergeCell ref="AB90:AE90"/>
    <mergeCell ref="T19:T20"/>
    <mergeCell ref="V19:V20"/>
    <mergeCell ref="X19:X20"/>
    <mergeCell ref="T24:T25"/>
    <mergeCell ref="T26:T27"/>
    <mergeCell ref="X43:X44"/>
    <mergeCell ref="V43:V44"/>
    <mergeCell ref="T43:T44"/>
    <mergeCell ref="U85:Y85"/>
    <mergeCell ref="AB85:AE85"/>
    <mergeCell ref="U88:Y88"/>
    <mergeCell ref="AB88:AE88"/>
    <mergeCell ref="U89:Y89"/>
    <mergeCell ref="AB89:AE89"/>
    <mergeCell ref="AD72:AD73"/>
    <mergeCell ref="U82:Y82"/>
    <mergeCell ref="X59:X60"/>
    <mergeCell ref="V59:V60"/>
    <mergeCell ref="R59:R60"/>
    <mergeCell ref="X62:X63"/>
    <mergeCell ref="V62:V63"/>
    <mergeCell ref="X64:X65"/>
    <mergeCell ref="V64:V65"/>
    <mergeCell ref="T64:T65"/>
    <mergeCell ref="T55:T56"/>
    <mergeCell ref="T57:T58"/>
    <mergeCell ref="T59:T60"/>
    <mergeCell ref="T62:T63"/>
    <mergeCell ref="R57:R58"/>
    <mergeCell ref="X55:X56"/>
    <mergeCell ref="V55:V56"/>
    <mergeCell ref="R55:R56"/>
    <mergeCell ref="X57:X58"/>
    <mergeCell ref="V57:V58"/>
  </mergeCells>
  <printOptions horizontalCentered="1"/>
  <pageMargins left="0.31" right="1.25" top="0.25" bottom="0.5" header="0" footer="0"/>
  <pageSetup paperSize="5" scale="49" orientation="landscape" horizontalDpi="4294967293" verticalDpi="0" r:id="rId1"/>
  <rowBreaks count="2" manualBreakCount="2">
    <brk id="37" max="30" man="1"/>
    <brk id="6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TW II 2018 </vt:lpstr>
      <vt:lpstr>'TW II 2018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2018-11-15T07:57:43Z</cp:lastPrinted>
  <dcterms:created xsi:type="dcterms:W3CDTF">2018-10-22T05:14:22Z</dcterms:created>
  <dcterms:modified xsi:type="dcterms:W3CDTF">2018-11-15T07:58:02Z</dcterms:modified>
</cp:coreProperties>
</file>